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<sst xmlns="http://schemas.openxmlformats.org/spreadsheetml/2006/main" count="436" uniqueCount="242">
  <si>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</si>
  <si>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</si>
  <si>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</si>
  <si>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</si>
  <si>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</si>
  <si>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</si>
  <si>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</si>
  <si>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</si>
  <si>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</si>
  <si>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</si>
  <si>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</si>
  <si>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</si>
  <si>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</si>
  <si>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</si>
  <si>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</si>
  <si>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</si>
  <si>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</si>
  <si>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</si>
  <si>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</si>
  <si>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</si>
  <si>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</si>
  <si>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</si>
  <si>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</si>
  <si>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</si>
  <si>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</si>
  <si>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</si>
  <si>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</si>
  <si>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</si>
  <si>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</si>
  <si>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</si>
  <si>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</si>
  <si>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</si>
  <si>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</si>
  <si>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</si>
  <si>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</si>
  <si>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</si>
  <si>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</si>
  <si>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</si>
  <si>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</si>
  <si>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</si>
  <si>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</si>
  <si>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</si>
  <si>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</si>
  <si>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</si>
  <si>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</si>
  <si>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</si>
  <si>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</si>
  <si>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</si>
  <si>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</si>
  <si>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</si>
  <si>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</si>
  <si>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</si>
  <si>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</si>
  <si>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</si>
  <si>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</si>
  <si>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</si>
  <si>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</si>
  <si>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</si>
  <si>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</si>
  <si>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</si>
  <si>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</si>
  <si>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</si>
  <si>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</si>
  <si>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</si>
  <si>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</si>
  <si>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</si>
  <si>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</si>
  <si>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</si>
  <si>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</si>
  <si>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</si>
  <si>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RB1W37</t>
  </si>
  <si>
    <t>RB1W38</t>
  </si>
  <si>
    <t>RB1W35</t>
  </si>
  <si>
    <t>a</t>
  </si>
  <si>
    <t>RB1W36</t>
  </si>
  <si>
    <t>RB1W33</t>
  </si>
  <si>
    <t>RB1W34</t>
  </si>
  <si>
    <t>RB1W32</t>
  </si>
  <si>
    <t>RB1W31</t>
  </si>
  <si>
    <t>RB1W30</t>
  </si>
  <si>
    <t>RB1W21</t>
  </si>
  <si>
    <t>RB1W22</t>
  </si>
  <si>
    <t>RB1W23</t>
  </si>
  <si>
    <t>RB1W24</t>
  </si>
  <si>
    <t>RB1W25</t>
  </si>
  <si>
    <t>RB1W26</t>
  </si>
  <si>
    <t>RB1W27</t>
  </si>
  <si>
    <t>RB1W1</t>
  </si>
  <si>
    <t>RB1W2</t>
  </si>
  <si>
    <t>RB1W3</t>
  </si>
  <si>
    <t>RB1W4</t>
  </si>
  <si>
    <t>RB1W5</t>
  </si>
  <si>
    <t>RB1W6</t>
  </si>
  <si>
    <t>RB1W7</t>
  </si>
  <si>
    <t>RB1W8</t>
  </si>
  <si>
    <t>RB1W9</t>
  </si>
  <si>
    <t>RB1W20</t>
  </si>
  <si>
    <t>RB1W10</t>
  </si>
  <si>
    <t>RB1W11</t>
  </si>
  <si>
    <t>RB1W12</t>
  </si>
  <si>
    <t>RB1W13</t>
  </si>
  <si>
    <t>RB1W14</t>
  </si>
  <si>
    <t>RB1W15</t>
  </si>
  <si>
    <t>RB1W16</t>
  </si>
  <si>
    <t>RB1W17</t>
  </si>
  <si>
    <t>RB1W18</t>
  </si>
  <si>
    <t>RB1W19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</si>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</sst>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E3" activePane="bottomRight" state="frozenSplit"/>
      <selection/>
      <selection pane="topRight"/>
      <selection pane="bottomLeft"/>
      <selection pane="bottomRight" activeCell="A8" sqref="A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0.37</v>
      </c>
      <c r="E8" s="32">
        <v>0.85</v>
      </c>
      <c r="G8" s="32">
        <v>683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0.6525</v>
      </c>
      <c r="AF8" s="138">
        <f t="shared" si="9"/>
        <v>0.6525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0.5725</v>
      </c>
      <c r="AM8" s="138">
        <f t="shared" si="11"/>
        <v>0.5725</v>
      </c>
      <c r="AN8" s="138">
        <f t="shared" si="12"/>
        <v>0.5725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414.47855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191.606087414312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212.68488476167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2120.715</v>
      </c>
      <c r="BC8" s="159">
        <f t="shared" si="14"/>
        <v>2324.47666666667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414.47855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414.47855</v>
      </c>
      <c r="BS8" s="52">
        <f t="shared" si="19"/>
        <v>0</v>
      </c>
      <c r="BT8" s="52">
        <f>IF(OR(LOOKUP(V8,Sheet2!A$3:A$25,Sheet2!B$3:B$25)=1,G8=0),0,AW8-AO8*0.2*G8)</f>
        <v>46.8100874143119</v>
      </c>
      <c r="BU8" s="52">
        <f t="shared" si="20"/>
        <v>1.5825</v>
      </c>
      <c r="BV8" s="52">
        <f t="shared" si="21"/>
        <v>2.635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70</v>
      </c>
      <c r="B13" s="32">
        <v>7.9</v>
      </c>
      <c r="D13" s="110">
        <f t="shared" si="27"/>
        <v>7.42</v>
      </c>
      <c r="E13" s="32">
        <v>7.9</v>
      </c>
      <c r="F13" s="110">
        <v>6.997</v>
      </c>
      <c r="G13" s="32">
        <v>14</v>
      </c>
      <c r="H13" s="32">
        <v>0.2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0.2</v>
      </c>
      <c r="W13" s="138">
        <f t="shared" si="6"/>
        <v>7.42</v>
      </c>
      <c r="X13" s="138">
        <f t="shared" si="3"/>
        <v>7.9</v>
      </c>
      <c r="Y13" s="138">
        <f t="shared" si="3"/>
        <v>6.997</v>
      </c>
      <c r="Z13" s="138">
        <f>Y13+LOOKUP(V13,Sheet2!A$3:A$24,Sheet2!J$3:J$24)</f>
        <v>7.1945</v>
      </c>
      <c r="AA13" s="138">
        <f t="shared" si="7"/>
        <v>7.38</v>
      </c>
      <c r="AB13" s="138">
        <f t="shared" si="4"/>
        <v>7.86</v>
      </c>
      <c r="AC13" s="138">
        <f t="shared" si="4"/>
        <v>6.86</v>
      </c>
      <c r="AD13" s="138">
        <f>AC13+LOOKUP(V13,Sheet2!A$3:A$24,Sheet2!J$3:J$24)</f>
        <v>7.0575</v>
      </c>
      <c r="AE13" s="138">
        <f t="shared" si="8"/>
        <v>0.705500000000001</v>
      </c>
      <c r="AF13" s="138">
        <f t="shared" si="9"/>
        <v>0.8025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0.2025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0.6255</v>
      </c>
      <c r="AM13" s="138">
        <f t="shared" si="11"/>
        <v>0.7225</v>
      </c>
      <c r="AN13" s="138">
        <f t="shared" si="12"/>
        <v>0.674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1.06</v>
      </c>
      <c r="AP13" s="115"/>
      <c r="AQ13" s="152">
        <f t="shared" si="13"/>
        <v>10.00216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3.92750398799468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5.63483304050275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46.312</v>
      </c>
      <c r="BC13" s="159">
        <f t="shared" si="14"/>
        <v>49.5413333333333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10.00216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10.00216</v>
      </c>
      <c r="BS13" s="52">
        <f t="shared" si="19"/>
        <v>0</v>
      </c>
      <c r="BT13" s="52">
        <f>IF(OR(LOOKUP(V13,Sheet2!A$3:A$25,Sheet2!B$3:B$25)=1,G13=0),0,AW13-AO13*0.2*G13)</f>
        <v>0.95950398799468</v>
      </c>
      <c r="BU13" s="52">
        <f t="shared" si="20"/>
        <v>1.7325</v>
      </c>
      <c r="BV13" s="52">
        <f t="shared" si="21"/>
        <v>2.935</v>
      </c>
      <c r="BW13" s="32">
        <f t="shared" si="22"/>
        <v>0</v>
      </c>
    </row>
    <row r="14" spans="1:75">
      <c r="A14" s="110" t="s">
        <v>71</v>
      </c>
      <c r="B14" s="32">
        <v>7.86</v>
      </c>
      <c r="D14" s="110">
        <f t="shared" si="27"/>
        <v>7.38</v>
      </c>
      <c r="E14" s="32">
        <v>7.86</v>
      </c>
      <c r="F14" s="110">
        <v>6.86</v>
      </c>
      <c r="G14" s="32">
        <v>0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72</v>
      </c>
      <c r="B15" s="32">
        <v>7.93</v>
      </c>
      <c r="D15" s="110">
        <f t="shared" si="27"/>
        <v>7.45</v>
      </c>
      <c r="E15" s="32">
        <v>7.93</v>
      </c>
      <c r="F15" s="110">
        <v>5.551</v>
      </c>
      <c r="G15" s="32">
        <v>5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">
        <v>73</v>
      </c>
      <c r="T15" s="113">
        <f t="shared" si="23"/>
        <v>0</v>
      </c>
      <c r="V15" s="137">
        <f t="shared" si="2"/>
        <v>0.3</v>
      </c>
      <c r="W15" s="138">
        <f t="shared" si="6"/>
        <v>7.45</v>
      </c>
      <c r="X15" s="138">
        <f t="shared" si="3"/>
        <v>7.93</v>
      </c>
      <c r="Y15" s="138">
        <f t="shared" si="3"/>
        <v>5.551</v>
      </c>
      <c r="Z15" s="138">
        <f>Y15+LOOKUP(V15,Sheet2!A$3:A$24,Sheet2!J$3:J$24)</f>
        <v>5.891</v>
      </c>
      <c r="AA15" s="138">
        <f t="shared" si="7"/>
        <v>7.35</v>
      </c>
      <c r="AB15" s="138">
        <f t="shared" si="4"/>
        <v>7.83</v>
      </c>
      <c r="AC15" s="138">
        <f t="shared" si="4"/>
        <v>5.5</v>
      </c>
      <c r="AD15" s="138">
        <f>AC15+LOOKUP(V15,Sheet2!A$3:A$24,Sheet2!J$3:J$24)</f>
        <v>5.84</v>
      </c>
      <c r="AE15" s="138">
        <f t="shared" si="8"/>
        <v>2.039</v>
      </c>
      <c r="AF15" s="138">
        <f t="shared" si="9"/>
        <v>1.99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2.559</v>
      </c>
      <c r="AM15" s="138">
        <f t="shared" si="11"/>
        <v>2.51</v>
      </c>
      <c r="AN15" s="138">
        <f t="shared" si="12"/>
        <v>2.5345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15.7139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2.17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0.4845</v>
      </c>
      <c r="AV15" s="154">
        <f>IF(AND(AE15&gt;3.5,AF15&gt;3.5),LOOKUP(Sheet1!V15,Sheet2!A$3:A$24,Sheet2!W$3:W$24),LOOKUP(V15,Sheet2!A$3:A$24,Sheet2!V$3:V$24))*G15</f>
        <v>0.610219834262225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5.46822269176482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6.4139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35.145</v>
      </c>
      <c r="BC15" s="159">
        <f t="shared" si="14"/>
        <v>30.0966666666667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15.7139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15.7139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3.659</v>
      </c>
      <c r="BV15" s="52">
        <f t="shared" si="21"/>
        <v>6.698</v>
      </c>
      <c r="BW15" s="32">
        <f t="shared" si="22"/>
        <v>5</v>
      </c>
    </row>
    <row r="16" spans="1:75">
      <c r="A16" s="110" t="s">
        <v>74</v>
      </c>
      <c r="B16" s="32">
        <v>7.83</v>
      </c>
      <c r="D16" s="110">
        <f t="shared" si="27"/>
        <v>7.35</v>
      </c>
      <c r="E16" s="32">
        <v>7.83</v>
      </c>
      <c r="F16" s="110">
        <v>5.5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75</v>
      </c>
      <c r="B17" s="32">
        <v>8.11</v>
      </c>
      <c r="D17" s="110">
        <f t="shared" si="27"/>
        <v>7.63</v>
      </c>
      <c r="E17" s="32">
        <v>8.11</v>
      </c>
      <c r="F17" s="110">
        <v>7.155</v>
      </c>
      <c r="G17" s="32">
        <v>5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0.2</v>
      </c>
      <c r="W17" s="138">
        <f t="shared" si="6"/>
        <v>7.63</v>
      </c>
      <c r="X17" s="138">
        <f t="shared" si="3"/>
        <v>8.11</v>
      </c>
      <c r="Y17" s="138">
        <f t="shared" si="3"/>
        <v>7.155</v>
      </c>
      <c r="Z17" s="138">
        <f>Y17+LOOKUP(V17,Sheet2!A$3:A$24,Sheet2!J$3:J$24)</f>
        <v>7.3525</v>
      </c>
      <c r="AA17" s="138">
        <f t="shared" si="7"/>
        <v>7.53</v>
      </c>
      <c r="AB17" s="138">
        <f t="shared" si="4"/>
        <v>8.01</v>
      </c>
      <c r="AC17" s="138">
        <f t="shared" si="4"/>
        <v>7.102</v>
      </c>
      <c r="AD17" s="138">
        <f>AC17+LOOKUP(V17,Sheet2!A$3:A$24,Sheet2!J$3:J$24)</f>
        <v>7.2995</v>
      </c>
      <c r="AE17" s="138">
        <f t="shared" si="8"/>
        <v>0.757499999999999</v>
      </c>
      <c r="AF17" s="138">
        <f t="shared" si="9"/>
        <v>0.7105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0.677499999999999</v>
      </c>
      <c r="AM17" s="138">
        <f t="shared" si="11"/>
        <v>0.630499999999999</v>
      </c>
      <c r="AN17" s="138">
        <f t="shared" si="12"/>
        <v>0.653999999999999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2">
        <f t="shared" si="13"/>
        <v>3.46619999999999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1.40267999571239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1.90644037160812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16.34</v>
      </c>
      <c r="BC17" s="159">
        <f t="shared" si="14"/>
        <v>17.56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3.46619999999999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3.46619999999999</v>
      </c>
      <c r="BS17" s="52">
        <f t="shared" si="19"/>
        <v>0</v>
      </c>
      <c r="BT17" s="52">
        <f>IF(OR(LOOKUP(V17,Sheet2!A$3:A$25,Sheet2!B$3:B$25)=1,G17=0),0,AW17-AO17*0.2*G17)</f>
        <v>0.342679995712386</v>
      </c>
      <c r="BU17" s="52">
        <f t="shared" si="20"/>
        <v>1.6875</v>
      </c>
      <c r="BV17" s="52">
        <f t="shared" si="21"/>
        <v>2.845</v>
      </c>
      <c r="BW17" s="32">
        <f t="shared" si="22"/>
        <v>0</v>
      </c>
    </row>
    <row r="18" spans="1:75">
      <c r="A18" s="110" t="s">
        <v>76</v>
      </c>
      <c r="B18" s="32">
        <v>8.01</v>
      </c>
      <c r="D18" s="110">
        <f t="shared" si="27"/>
        <v>7.53</v>
      </c>
      <c r="E18" s="32">
        <v>8.01</v>
      </c>
      <c r="F18" s="110">
        <v>7.102</v>
      </c>
      <c r="G18" s="32">
        <v>0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77</v>
      </c>
      <c r="B19" s="32">
        <v>7.96</v>
      </c>
      <c r="D19" s="110">
        <f t="shared" si="27"/>
        <v>7.48</v>
      </c>
      <c r="E19" s="32">
        <v>7.96</v>
      </c>
      <c r="F19" s="110">
        <v>6.686</v>
      </c>
      <c r="G19" s="32">
        <v>7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0.2</v>
      </c>
      <c r="W19" s="138">
        <f t="shared" si="6"/>
        <v>7.48</v>
      </c>
      <c r="X19" s="138">
        <f t="shared" ref="X19:X73" si="28">IF($G19=0,0,E19)</f>
        <v>7.96</v>
      </c>
      <c r="Y19" s="138">
        <f t="shared" ref="Y19:Y73" si="29">IF($G19=0,0,F19)</f>
        <v>6.686</v>
      </c>
      <c r="Z19" s="138">
        <f>Y19+LOOKUP(V19,Sheet2!A$3:A$24,Sheet2!J$3:J$24)</f>
        <v>6.8835</v>
      </c>
      <c r="AA19" s="138">
        <f t="shared" si="7"/>
        <v>7.49</v>
      </c>
      <c r="AB19" s="138">
        <f t="shared" ref="AB19:AB73" si="30">IF($G19=0,0,E20)</f>
        <v>7.97</v>
      </c>
      <c r="AC19" s="138">
        <f t="shared" ref="AC19:AC73" si="31">IF($G19=0,0,F20)</f>
        <v>6.618</v>
      </c>
      <c r="AD19" s="138">
        <f>AC19+LOOKUP(V19,Sheet2!A$3:A$24,Sheet2!J$3:J$24)</f>
        <v>6.8155</v>
      </c>
      <c r="AE19" s="138">
        <f t="shared" si="8"/>
        <v>1.0765</v>
      </c>
      <c r="AF19" s="138">
        <f t="shared" si="9"/>
        <v>1.1545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0.9965</v>
      </c>
      <c r="AM19" s="138">
        <f t="shared" si="11"/>
        <v>1.0745</v>
      </c>
      <c r="AN19" s="138">
        <f t="shared" si="12"/>
        <v>1.0355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7.68341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1.96375199399734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4.49433652025137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1.00541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28.217</v>
      </c>
      <c r="BC19" s="159">
        <f t="shared" si="14"/>
        <v>28.1446666666667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7.68341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7.68341</v>
      </c>
      <c r="BS19" s="52">
        <f t="shared" si="19"/>
        <v>0</v>
      </c>
      <c r="BT19" s="52">
        <f>IF(OR(LOOKUP(V19,Sheet2!A$3:A$25,Sheet2!B$3:B$25)=1,G19=0),0,AW19-AO19*0.2*G19)</f>
        <v>0.47975199399734</v>
      </c>
      <c r="BU19" s="52">
        <f t="shared" si="20"/>
        <v>2.0845</v>
      </c>
      <c r="BV19" s="52">
        <f t="shared" si="21"/>
        <v>3.639</v>
      </c>
      <c r="BW19" s="32">
        <f t="shared" si="22"/>
        <v>0</v>
      </c>
    </row>
    <row r="20" spans="1:75">
      <c r="A20" s="110" t="s">
        <v>78</v>
      </c>
      <c r="B20" s="32">
        <v>7.97</v>
      </c>
      <c r="D20" s="110">
        <f t="shared" si="27"/>
        <v>7.49</v>
      </c>
      <c r="E20" s="32">
        <v>7.97</v>
      </c>
      <c r="F20" s="110">
        <v>6.618</v>
      </c>
      <c r="G20" s="32">
        <v>2</v>
      </c>
      <c r="H20" s="32">
        <v>0.2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0.2</v>
      </c>
      <c r="W20" s="138">
        <f t="shared" si="6"/>
        <v>7.49</v>
      </c>
      <c r="X20" s="138">
        <f t="shared" si="28"/>
        <v>7.97</v>
      </c>
      <c r="Y20" s="138">
        <f t="shared" si="29"/>
        <v>6.618</v>
      </c>
      <c r="Z20" s="138">
        <f>Y20+LOOKUP(V20,Sheet2!A$3:A$24,Sheet2!J$3:J$24)</f>
        <v>6.8155</v>
      </c>
      <c r="AA20" s="138">
        <f t="shared" si="7"/>
        <v>7.49</v>
      </c>
      <c r="AB20" s="138">
        <f t="shared" si="30"/>
        <v>7.97</v>
      </c>
      <c r="AC20" s="138">
        <f t="shared" si="31"/>
        <v>6.6</v>
      </c>
      <c r="AD20" s="138">
        <f>AC20+LOOKUP(V20,Sheet2!A$3:A$24,Sheet2!J$3:J$24)</f>
        <v>6.7975</v>
      </c>
      <c r="AE20" s="138">
        <f t="shared" si="8"/>
        <v>1.1545</v>
      </c>
      <c r="AF20" s="138">
        <f t="shared" si="9"/>
        <v>1.1725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0.2025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1.0745</v>
      </c>
      <c r="AM20" s="138">
        <f t="shared" si="11"/>
        <v>1.0925</v>
      </c>
      <c r="AN20" s="138">
        <f t="shared" si="12"/>
        <v>1.0835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1.06</v>
      </c>
      <c r="AP20" s="115"/>
      <c r="AQ20" s="152">
        <f t="shared" si="13"/>
        <v>2.29702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0.561071998284954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1.28409614864325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0.389020000000001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8.254</v>
      </c>
      <c r="BC20" s="159">
        <f t="shared" si="14"/>
        <v>8.16933333333333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2.29702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2.29702</v>
      </c>
      <c r="BS20" s="52">
        <f t="shared" si="19"/>
        <v>0</v>
      </c>
      <c r="BT20" s="52">
        <f>IF(OR(LOOKUP(V20,Sheet2!A$3:A$25,Sheet2!B$3:B$25)=1,G20=0),0,AW20-AO20*0.2*G20)</f>
        <v>0.137071998284954</v>
      </c>
      <c r="BU20" s="52">
        <f t="shared" si="20"/>
        <v>2.1025</v>
      </c>
      <c r="BV20" s="52">
        <f t="shared" si="21"/>
        <v>3.675</v>
      </c>
      <c r="BW20" s="32">
        <f t="shared" si="22"/>
        <v>0</v>
      </c>
    </row>
    <row r="21" spans="1:75">
      <c r="A21" s="110" t="s">
        <v>79</v>
      </c>
      <c r="B21" s="32">
        <v>7.97</v>
      </c>
      <c r="D21" s="110">
        <f t="shared" si="27"/>
        <v>7.49</v>
      </c>
      <c r="E21" s="32">
        <v>7.97</v>
      </c>
      <c r="F21" s="110">
        <v>6.6</v>
      </c>
      <c r="G21" s="32">
        <v>0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80</v>
      </c>
      <c r="B22" s="32">
        <v>8</v>
      </c>
      <c r="D22" s="110">
        <f t="shared" si="27"/>
        <v>7.52</v>
      </c>
      <c r="E22" s="32">
        <v>8</v>
      </c>
      <c r="F22" s="110">
        <v>6.97</v>
      </c>
      <c r="G22" s="32">
        <v>12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7.52</v>
      </c>
      <c r="X22" s="138">
        <f t="shared" si="28"/>
        <v>8</v>
      </c>
      <c r="Y22" s="138">
        <f t="shared" si="29"/>
        <v>6.97</v>
      </c>
      <c r="Z22" s="138">
        <f>Y22+LOOKUP(V22,Sheet2!A$3:A$24,Sheet2!J$3:J$24)</f>
        <v>7.31</v>
      </c>
      <c r="AA22" s="138">
        <f t="shared" si="7"/>
        <v>7.6</v>
      </c>
      <c r="AB22" s="138">
        <f t="shared" si="30"/>
        <v>8.08</v>
      </c>
      <c r="AC22" s="138">
        <f t="shared" si="31"/>
        <v>6.908</v>
      </c>
      <c r="AD22" s="138">
        <f>AC22+LOOKUP(V22,Sheet2!A$3:A$24,Sheet2!J$3:J$24)</f>
        <v>7.248</v>
      </c>
      <c r="AE22" s="138">
        <f t="shared" si="8"/>
        <v>0.69</v>
      </c>
      <c r="AF22" s="138">
        <f t="shared" si="9"/>
        <v>0.832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0.86</v>
      </c>
      <c r="AM22" s="138">
        <f t="shared" si="11"/>
        <v>1.002</v>
      </c>
      <c r="AN22" s="138">
        <f t="shared" si="12"/>
        <v>0.931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13.85328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1.1628</v>
      </c>
      <c r="AV22" s="154">
        <f>IF(AND(AE22&gt;3.5,AF22&gt;3.5),LOOKUP(Sheet1!V22,Sheet2!A$3:A$24,Sheet2!W$3:W$24),LOOKUP(V22,Sheet2!A$3:A$24,Sheet2!V$3:V$24))*G22</f>
        <v>1.46452760222934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9.86501446023554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6.66133814775094e-15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45.864</v>
      </c>
      <c r="BC22" s="159">
        <f t="shared" si="14"/>
        <v>46.576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13.85328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13.85328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2.102</v>
      </c>
      <c r="BV22" s="52">
        <f t="shared" si="21"/>
        <v>3.584</v>
      </c>
      <c r="BW22" s="32">
        <f t="shared" si="22"/>
        <v>0</v>
      </c>
    </row>
    <row r="23" spans="1:75">
      <c r="A23" s="110" t="s">
        <v>81</v>
      </c>
      <c r="B23" s="32">
        <v>8.08</v>
      </c>
      <c r="D23" s="110">
        <f t="shared" si="27"/>
        <v>7.6</v>
      </c>
      <c r="E23" s="32">
        <v>8.08</v>
      </c>
      <c r="F23" s="110">
        <v>6.908</v>
      </c>
      <c r="G23" s="32">
        <v>9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7.6</v>
      </c>
      <c r="X23" s="138">
        <f t="shared" si="28"/>
        <v>8.08</v>
      </c>
      <c r="Y23" s="138">
        <f t="shared" si="29"/>
        <v>6.908</v>
      </c>
      <c r="Z23" s="138">
        <f>Y23+LOOKUP(V23,Sheet2!A$3:A$24,Sheet2!J$3:J$24)</f>
        <v>7.248</v>
      </c>
      <c r="AA23" s="138">
        <f t="shared" si="7"/>
        <v>7.6</v>
      </c>
      <c r="AB23" s="138">
        <f t="shared" si="30"/>
        <v>8.08</v>
      </c>
      <c r="AC23" s="138">
        <f t="shared" si="31"/>
        <v>6.864</v>
      </c>
      <c r="AD23" s="138">
        <f>AC23+LOOKUP(V23,Sheet2!A$3:A$24,Sheet2!J$3:J$24)</f>
        <v>7.204</v>
      </c>
      <c r="AE23" s="138">
        <f t="shared" si="8"/>
        <v>0.832</v>
      </c>
      <c r="AF23" s="138">
        <f t="shared" si="9"/>
        <v>0.876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1.002</v>
      </c>
      <c r="AM23" s="138">
        <f t="shared" si="11"/>
        <v>1.046</v>
      </c>
      <c r="AN23" s="138">
        <f t="shared" si="12"/>
        <v>1.024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11.42784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0.8721</v>
      </c>
      <c r="AV23" s="154">
        <f>IF(AND(AE23&gt;3.5,AF23&gt;3.5),LOOKUP(Sheet1!V23,Sheet2!A$3:A$24,Sheet2!W$3:W$24),LOOKUP(V23,Sheet2!A$3:A$24,Sheet2!V$3:V$24))*G23</f>
        <v>1.098395701672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8.43664084517665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7.99360577730113e-15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36.072</v>
      </c>
      <c r="BC23" s="159">
        <f t="shared" si="14"/>
        <v>36.048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11.42784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11.42784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2.146</v>
      </c>
      <c r="BV23" s="52">
        <f t="shared" si="21"/>
        <v>3.672</v>
      </c>
      <c r="BW23" s="32">
        <f t="shared" si="22"/>
        <v>0</v>
      </c>
    </row>
    <row r="24" spans="1:75">
      <c r="A24" s="110" t="s">
        <v>82</v>
      </c>
      <c r="B24" s="32">
        <v>8.08</v>
      </c>
      <c r="D24" s="110">
        <f t="shared" si="27"/>
        <v>7.6</v>
      </c>
      <c r="E24" s="32">
        <v>8.08</v>
      </c>
      <c r="F24" s="110">
        <v>6.864</v>
      </c>
      <c r="G24" s="32">
        <v>22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7.6</v>
      </c>
      <c r="X24" s="138">
        <f t="shared" si="28"/>
        <v>8.08</v>
      </c>
      <c r="Y24" s="138">
        <f t="shared" si="29"/>
        <v>6.864</v>
      </c>
      <c r="Z24" s="138">
        <f>Y24+LOOKUP(V24,Sheet2!A$3:A$24,Sheet2!J$3:J$24)</f>
        <v>7.204</v>
      </c>
      <c r="AA24" s="138">
        <f t="shared" si="7"/>
        <v>7.6</v>
      </c>
      <c r="AB24" s="138">
        <f t="shared" si="30"/>
        <v>8.08</v>
      </c>
      <c r="AC24" s="138">
        <f t="shared" si="31"/>
        <v>6.753</v>
      </c>
      <c r="AD24" s="138">
        <f>AC24+LOOKUP(V24,Sheet2!A$3:A$24,Sheet2!J$3:J$24)</f>
        <v>7.093</v>
      </c>
      <c r="AE24" s="138">
        <f t="shared" si="8"/>
        <v>0.876</v>
      </c>
      <c r="AF24" s="138">
        <f t="shared" si="9"/>
        <v>0.987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1.046</v>
      </c>
      <c r="AM24" s="138">
        <f t="shared" si="11"/>
        <v>1.157</v>
      </c>
      <c r="AN24" s="138">
        <f t="shared" si="12"/>
        <v>1.1015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30.04892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2.1318</v>
      </c>
      <c r="AV24" s="154">
        <f>IF(AND(AE24&gt;3.5,AF24&gt;3.5),LOOKUP(Sheet1!V24,Sheet2!A$3:A$24,Sheet2!W$3:W$24),LOOKUP(V24,Sheet2!A$3:A$24,Sheet2!V$3:V$24))*G24</f>
        <v>2.68496727075379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22.7370998437652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1.33226762955019e-14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91.586</v>
      </c>
      <c r="BC24" s="159">
        <f t="shared" si="14"/>
        <v>90.3906666666667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30.04892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30.04892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2.257</v>
      </c>
      <c r="BV24" s="52">
        <f t="shared" si="21"/>
        <v>3.894</v>
      </c>
      <c r="BW24" s="32">
        <f t="shared" si="22"/>
        <v>0</v>
      </c>
    </row>
    <row r="25" spans="1:75">
      <c r="A25" s="110" t="s">
        <v>83</v>
      </c>
      <c r="B25" s="32">
        <v>8.08</v>
      </c>
      <c r="D25" s="110">
        <f t="shared" si="27"/>
        <v>7.6</v>
      </c>
      <c r="E25" s="32">
        <v>8.08</v>
      </c>
      <c r="F25" s="110">
        <v>6.753</v>
      </c>
      <c r="G25" s="32">
        <v>15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7.6</v>
      </c>
      <c r="X25" s="138">
        <f t="shared" si="28"/>
        <v>8.08</v>
      </c>
      <c r="Y25" s="138">
        <f t="shared" si="29"/>
        <v>6.753</v>
      </c>
      <c r="Z25" s="138">
        <f>Y25+LOOKUP(V25,Sheet2!A$3:A$24,Sheet2!J$3:J$24)</f>
        <v>7.093</v>
      </c>
      <c r="AA25" s="138">
        <f t="shared" si="7"/>
        <v>7.32</v>
      </c>
      <c r="AB25" s="138">
        <f t="shared" si="30"/>
        <v>7.8</v>
      </c>
      <c r="AC25" s="138">
        <f t="shared" si="31"/>
        <v>6.68</v>
      </c>
      <c r="AD25" s="138">
        <f>AC25+LOOKUP(V25,Sheet2!A$3:A$24,Sheet2!J$3:J$24)</f>
        <v>7.02</v>
      </c>
      <c r="AE25" s="138">
        <f t="shared" si="8"/>
        <v>0.987</v>
      </c>
      <c r="AF25" s="138">
        <f t="shared" si="9"/>
        <v>0.78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1.157</v>
      </c>
      <c r="AM25" s="138">
        <f t="shared" si="11"/>
        <v>0.950000000000001</v>
      </c>
      <c r="AN25" s="138">
        <f t="shared" si="12"/>
        <v>1.0535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19.5951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1.4535</v>
      </c>
      <c r="AV25" s="154">
        <f>IF(AND(AE25&gt;3.5,AF25&gt;3.5),LOOKUP(Sheet1!V25,Sheet2!A$3:A$24,Sheet2!W$3:W$24),LOOKUP(V25,Sheet2!A$3:A$24,Sheet2!V$3:V$24))*G25</f>
        <v>1.83065950278667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14.6097680752944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1.77635683940025e-14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61.005</v>
      </c>
      <c r="BC25" s="159">
        <f t="shared" si="14"/>
        <v>60.67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19.5951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19.5951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2.257</v>
      </c>
      <c r="BV25" s="52">
        <f t="shared" si="21"/>
        <v>3.894</v>
      </c>
      <c r="BW25" s="32">
        <f t="shared" si="22"/>
        <v>0</v>
      </c>
    </row>
    <row r="26" spans="1:75">
      <c r="A26" s="110" t="s">
        <v>84</v>
      </c>
      <c r="B26" s="32">
        <v>7.8</v>
      </c>
      <c r="D26" s="110">
        <f t="shared" si="27"/>
        <v>7.32</v>
      </c>
      <c r="E26" s="32">
        <v>7.8</v>
      </c>
      <c r="F26" s="110">
        <v>6.68</v>
      </c>
      <c r="G26" s="32">
        <v>16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7.32</v>
      </c>
      <c r="X26" s="138">
        <f t="shared" si="28"/>
        <v>7.8</v>
      </c>
      <c r="Y26" s="138">
        <f t="shared" si="29"/>
        <v>6.68</v>
      </c>
      <c r="Z26" s="138">
        <f>Y26+LOOKUP(V26,Sheet2!A$3:A$24,Sheet2!J$3:J$24)</f>
        <v>7.02</v>
      </c>
      <c r="AA26" s="138">
        <f t="shared" si="7"/>
        <v>7.57</v>
      </c>
      <c r="AB26" s="138">
        <f t="shared" si="30"/>
        <v>8.05</v>
      </c>
      <c r="AC26" s="138">
        <f t="shared" si="31"/>
        <v>6.598</v>
      </c>
      <c r="AD26" s="138">
        <f>AC26+LOOKUP(V26,Sheet2!A$3:A$24,Sheet2!J$3:J$24)</f>
        <v>6.938</v>
      </c>
      <c r="AE26" s="138">
        <f t="shared" si="8"/>
        <v>0.78</v>
      </c>
      <c r="AF26" s="138">
        <f t="shared" si="9"/>
        <v>1.112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0.950000000000001</v>
      </c>
      <c r="AM26" s="138">
        <f t="shared" si="11"/>
        <v>1.282</v>
      </c>
      <c r="AN26" s="138">
        <f t="shared" si="12"/>
        <v>1.116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22.14144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1.5504</v>
      </c>
      <c r="AV26" s="154">
        <f>IF(AND(AE26&gt;3.5,AF26&gt;3.5),LOOKUP(Sheet1!V26,Sheet2!A$3:A$24,Sheet2!W$3:W$24),LOOKUP(V26,Sheet2!A$3:A$24,Sheet2!V$3:V$24))*G26</f>
        <v>1.95270346963912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16.8237526136474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1.77635683940025e-15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67.072</v>
      </c>
      <c r="BC26" s="159">
        <f t="shared" si="14"/>
        <v>66.048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22.14144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22.14144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2.382</v>
      </c>
      <c r="BV26" s="52">
        <f t="shared" si="21"/>
        <v>4.144</v>
      </c>
      <c r="BW26" s="32">
        <f t="shared" si="22"/>
        <v>0</v>
      </c>
    </row>
    <row r="27" spans="1:75">
      <c r="A27" s="110" t="s">
        <v>85</v>
      </c>
      <c r="B27" s="32">
        <v>8.05</v>
      </c>
      <c r="D27" s="110">
        <f t="shared" si="27"/>
        <v>7.57</v>
      </c>
      <c r="E27" s="32">
        <v>8.05</v>
      </c>
      <c r="F27" s="110">
        <v>6.598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86</v>
      </c>
      <c r="B28" s="32">
        <v>7.96</v>
      </c>
      <c r="D28" s="110">
        <f t="shared" si="27"/>
        <v>7.48</v>
      </c>
      <c r="E28" s="32">
        <v>7.96</v>
      </c>
      <c r="F28" s="110">
        <v>6.93</v>
      </c>
      <c r="G28" s="32">
        <v>22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7.48</v>
      </c>
      <c r="X28" s="138">
        <f t="shared" si="28"/>
        <v>7.96</v>
      </c>
      <c r="Y28" s="138">
        <f t="shared" si="29"/>
        <v>6.93</v>
      </c>
      <c r="Z28" s="138">
        <f>Y28+LOOKUP(V28,Sheet2!A$3:A$24,Sheet2!J$3:J$24)</f>
        <v>7.27</v>
      </c>
      <c r="AA28" s="138">
        <f t="shared" si="7"/>
        <v>7.6</v>
      </c>
      <c r="AB28" s="138">
        <f t="shared" si="30"/>
        <v>8.08</v>
      </c>
      <c r="AC28" s="138">
        <f t="shared" si="31"/>
        <v>6.821</v>
      </c>
      <c r="AD28" s="138">
        <f>AC28+LOOKUP(V28,Sheet2!A$3:A$24,Sheet2!J$3:J$24)</f>
        <v>7.161</v>
      </c>
      <c r="AE28" s="138">
        <f t="shared" si="8"/>
        <v>0.69</v>
      </c>
      <c r="AF28" s="138">
        <f t="shared" si="9"/>
        <v>0.919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0.860000000000001</v>
      </c>
      <c r="AM28" s="138">
        <f t="shared" si="11"/>
        <v>1.089</v>
      </c>
      <c r="AN28" s="138">
        <f t="shared" si="12"/>
        <v>0.9745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26.58436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2.1318</v>
      </c>
      <c r="AV28" s="154">
        <f>IF(AND(AE28&gt;3.5,AF28&gt;3.5),LOOKUP(Sheet1!V28,Sheet2!A$3:A$24,Sheet2!W$3:W$24),LOOKUP(V28,Sheet2!A$3:A$24,Sheet2!V$3:V$24))*G28</f>
        <v>2.68496727075379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19.2725398437652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85.998</v>
      </c>
      <c r="BC28" s="159">
        <f t="shared" si="14"/>
        <v>86.6653333333334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26.58436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26.58436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2.189</v>
      </c>
      <c r="BV28" s="52">
        <f t="shared" si="21"/>
        <v>3.758</v>
      </c>
      <c r="BW28" s="32">
        <f t="shared" si="22"/>
        <v>0</v>
      </c>
    </row>
    <row r="29" spans="1:75">
      <c r="A29" s="110" t="s">
        <v>83</v>
      </c>
      <c r="B29" s="32">
        <v>8.08</v>
      </c>
      <c r="D29" s="110">
        <f t="shared" si="27"/>
        <v>7.6</v>
      </c>
      <c r="E29" s="32">
        <v>8.08</v>
      </c>
      <c r="F29" s="110">
        <v>6.821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87</v>
      </c>
      <c r="B30" s="32">
        <v>8.11</v>
      </c>
      <c r="D30" s="110">
        <f t="shared" si="27"/>
        <v>7.63</v>
      </c>
      <c r="E30" s="32">
        <v>8.11</v>
      </c>
      <c r="F30" s="110">
        <v>7.08</v>
      </c>
      <c r="G30" s="32">
        <v>22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7.63</v>
      </c>
      <c r="X30" s="138">
        <f t="shared" si="28"/>
        <v>8.11</v>
      </c>
      <c r="Y30" s="138">
        <f t="shared" si="29"/>
        <v>7.08</v>
      </c>
      <c r="Z30" s="138">
        <f>Y30+LOOKUP(V30,Sheet2!A$3:A$24,Sheet2!J$3:J$24)</f>
        <v>7.42</v>
      </c>
      <c r="AA30" s="138">
        <f t="shared" si="7"/>
        <v>7.64</v>
      </c>
      <c r="AB30" s="138">
        <f t="shared" si="30"/>
        <v>8.12</v>
      </c>
      <c r="AC30" s="138">
        <f t="shared" si="31"/>
        <v>7.013</v>
      </c>
      <c r="AD30" s="138">
        <f>AC30+LOOKUP(V30,Sheet2!A$3:A$24,Sheet2!J$3:J$24)</f>
        <v>7.353</v>
      </c>
      <c r="AE30" s="138">
        <f t="shared" si="8"/>
        <v>0.69</v>
      </c>
      <c r="AF30" s="138">
        <f t="shared" si="9"/>
        <v>0.766999999999999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0.859999999999999</v>
      </c>
      <c r="AM30" s="138">
        <f t="shared" si="11"/>
        <v>0.936999999999999</v>
      </c>
      <c r="AN30" s="138">
        <f t="shared" si="12"/>
        <v>0.898499999999999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24.51108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2.1318</v>
      </c>
      <c r="AV30" s="154">
        <f>IF(AND(AE30&gt;3.5,AF30&gt;3.5),LOOKUP(Sheet1!V30,Sheet2!A$3:A$24,Sheet2!W$3:W$24),LOOKUP(V30,Sheet2!A$3:A$24,Sheet2!V$3:V$24))*G30</f>
        <v>2.68496727075379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17.1992598437652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82.654</v>
      </c>
      <c r="BC30" s="159">
        <f t="shared" si="14"/>
        <v>84.436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24.51108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24.51108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2.037</v>
      </c>
      <c r="BV30" s="52">
        <f t="shared" si="21"/>
        <v>3.454</v>
      </c>
      <c r="BW30" s="32">
        <f t="shared" si="22"/>
        <v>0</v>
      </c>
    </row>
    <row r="31" spans="1:75">
      <c r="A31" s="110" t="s">
        <v>88</v>
      </c>
      <c r="B31" s="32">
        <v>8.12</v>
      </c>
      <c r="D31" s="110">
        <f t="shared" si="27"/>
        <v>7.64</v>
      </c>
      <c r="E31" s="32">
        <v>8.12</v>
      </c>
      <c r="F31" s="110">
        <v>7.013</v>
      </c>
      <c r="G31" s="32">
        <v>15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7.64</v>
      </c>
      <c r="X31" s="138">
        <f t="shared" si="28"/>
        <v>8.12</v>
      </c>
      <c r="Y31" s="138">
        <f t="shared" si="29"/>
        <v>7.013</v>
      </c>
      <c r="Z31" s="138">
        <f>Y31+LOOKUP(V31,Sheet2!A$3:A$24,Sheet2!J$3:J$24)</f>
        <v>7.353</v>
      </c>
      <c r="AA31" s="138">
        <f t="shared" si="7"/>
        <v>7.73</v>
      </c>
      <c r="AB31" s="138">
        <f t="shared" si="30"/>
        <v>8.21</v>
      </c>
      <c r="AC31" s="138">
        <f t="shared" si="31"/>
        <v>6.967</v>
      </c>
      <c r="AD31" s="138">
        <f>AC31+LOOKUP(V31,Sheet2!A$3:A$24,Sheet2!J$3:J$24)</f>
        <v>7.307</v>
      </c>
      <c r="AE31" s="138">
        <f t="shared" si="8"/>
        <v>0.766999999999999</v>
      </c>
      <c r="AF31" s="138">
        <f t="shared" si="9"/>
        <v>0.903000000000001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0.936999999999999</v>
      </c>
      <c r="AM31" s="138">
        <f t="shared" si="11"/>
        <v>1.073</v>
      </c>
      <c r="AN31" s="138">
        <f t="shared" si="12"/>
        <v>1.005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18.693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1.4535</v>
      </c>
      <c r="AV31" s="154">
        <f>IF(AND(AE31&gt;3.5,AF31&gt;3.5),LOOKUP(Sheet1!V31,Sheet2!A$3:A$24,Sheet2!W$3:W$24),LOOKUP(V31,Sheet2!A$3:A$24,Sheet2!V$3:V$24))*G31</f>
        <v>1.83065950278667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13.7076680752944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59.55</v>
      </c>
      <c r="BC31" s="159">
        <f t="shared" si="14"/>
        <v>59.7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18.693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18.693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2.173</v>
      </c>
      <c r="BV31" s="52">
        <f t="shared" si="21"/>
        <v>3.726</v>
      </c>
      <c r="BW31" s="32">
        <f t="shared" si="22"/>
        <v>0</v>
      </c>
    </row>
    <row r="32" spans="1:75">
      <c r="A32" s="110" t="s">
        <v>89</v>
      </c>
      <c r="B32" s="32">
        <v>8.21</v>
      </c>
      <c r="D32" s="110">
        <f t="shared" si="27"/>
        <v>7.73</v>
      </c>
      <c r="E32" s="32">
        <v>8.21</v>
      </c>
      <c r="F32" s="110">
        <v>6.967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 t="s">
        <v>89</v>
      </c>
      <c r="B33" s="32">
        <v>8.21</v>
      </c>
      <c r="D33" s="110">
        <f t="shared" si="27"/>
        <v>7.73</v>
      </c>
      <c r="E33" s="32">
        <v>8.21</v>
      </c>
      <c r="F33" s="110">
        <v>6.824</v>
      </c>
      <c r="G33" s="32">
        <v>8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7.73</v>
      </c>
      <c r="X33" s="138">
        <f t="shared" si="28"/>
        <v>8.21</v>
      </c>
      <c r="Y33" s="138">
        <f t="shared" si="29"/>
        <v>6.824</v>
      </c>
      <c r="Z33" s="138">
        <f>Y33+LOOKUP(V33,Sheet2!A$3:A$24,Sheet2!J$3:J$24)</f>
        <v>7.164</v>
      </c>
      <c r="AA33" s="138">
        <f t="shared" si="7"/>
        <v>7.35</v>
      </c>
      <c r="AB33" s="138">
        <f t="shared" si="30"/>
        <v>7.83</v>
      </c>
      <c r="AC33" s="138">
        <f t="shared" si="31"/>
        <v>6.8</v>
      </c>
      <c r="AD33" s="138">
        <f>AC33+LOOKUP(V33,Sheet2!A$3:A$24,Sheet2!J$3:J$24)</f>
        <v>7.14</v>
      </c>
      <c r="AE33" s="138">
        <f t="shared" si="8"/>
        <v>1.046</v>
      </c>
      <c r="AF33" s="138">
        <f t="shared" si="9"/>
        <v>0.69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0.35</v>
      </c>
      <c r="AJ33" s="137">
        <f t="shared" si="24"/>
        <v>0.48</v>
      </c>
      <c r="AK33" s="137">
        <f t="shared" si="25"/>
        <v>0.48</v>
      </c>
      <c r="AL33" s="138">
        <f t="shared" si="10"/>
        <v>1.566</v>
      </c>
      <c r="AM33" s="138">
        <f t="shared" si="11"/>
        <v>1.21</v>
      </c>
      <c r="AN33" s="138">
        <f t="shared" si="12"/>
        <v>1.388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13.76896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3.472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0.7752</v>
      </c>
      <c r="AV33" s="154">
        <f>IF(AND(AE33&gt;3.5,AF33&gt;3.5),LOOKUP(Sheet1!V33,Sheet2!A$3:A$24,Sheet2!W$3:W$24),LOOKUP(V33,Sheet2!A$3:A$24,Sheet2!V$3:V$24))*G33</f>
        <v>0.97635173481956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7.63811630682371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8.88178419700125e-16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37.888</v>
      </c>
      <c r="BC33" s="159">
        <f t="shared" si="14"/>
        <v>35.9253333333333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13.76896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13.76896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2.666</v>
      </c>
      <c r="BV33" s="52">
        <f t="shared" si="21"/>
        <v>4.712</v>
      </c>
      <c r="BW33" s="32">
        <f t="shared" si="22"/>
        <v>8</v>
      </c>
    </row>
    <row r="34" spans="1:75">
      <c r="A34" s="110" t="s">
        <v>90</v>
      </c>
      <c r="B34" s="32">
        <v>7.83</v>
      </c>
      <c r="D34" s="110">
        <f t="shared" si="27"/>
        <v>7.35</v>
      </c>
      <c r="E34" s="32">
        <v>7.83</v>
      </c>
      <c r="F34" s="110">
        <v>6.8</v>
      </c>
      <c r="G34" s="32">
        <v>8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7.35</v>
      </c>
      <c r="X34" s="138">
        <f t="shared" si="28"/>
        <v>7.83</v>
      </c>
      <c r="Y34" s="138">
        <f t="shared" si="29"/>
        <v>6.8</v>
      </c>
      <c r="Z34" s="138">
        <f>Y34+LOOKUP(V34,Sheet2!A$3:A$24,Sheet2!J$3:J$24)</f>
        <v>7.14</v>
      </c>
      <c r="AA34" s="138">
        <f t="shared" si="7"/>
        <v>7.69</v>
      </c>
      <c r="AB34" s="138">
        <f t="shared" si="30"/>
        <v>8.17</v>
      </c>
      <c r="AC34" s="138">
        <f t="shared" si="31"/>
        <v>6.776</v>
      </c>
      <c r="AD34" s="138">
        <f>AC34+LOOKUP(V34,Sheet2!A$3:A$24,Sheet2!J$3:J$24)</f>
        <v>7.116</v>
      </c>
      <c r="AE34" s="138">
        <f t="shared" si="8"/>
        <v>0.69</v>
      </c>
      <c r="AF34" s="138">
        <f t="shared" si="9"/>
        <v>1.054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0.35</v>
      </c>
      <c r="AJ34" s="137">
        <f t="shared" si="24"/>
        <v>0.48</v>
      </c>
      <c r="AK34" s="137">
        <f t="shared" si="25"/>
        <v>0.48</v>
      </c>
      <c r="AL34" s="138">
        <f t="shared" si="10"/>
        <v>1.21</v>
      </c>
      <c r="AM34" s="138">
        <f t="shared" si="11"/>
        <v>1.574</v>
      </c>
      <c r="AN34" s="138">
        <f t="shared" si="12"/>
        <v>1.392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13.80864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3.472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0.7752</v>
      </c>
      <c r="AV34" s="154">
        <f>IF(AND(AE34&gt;3.5,AF34&gt;3.5),LOOKUP(Sheet1!V34,Sheet2!A$3:A$24,Sheet2!W$3:W$24),LOOKUP(V34,Sheet2!A$3:A$24,Sheet2!V$3:V$24))*G34</f>
        <v>0.97635173481956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7.6777963068237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2.66453525910038e-15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37.952</v>
      </c>
      <c r="BC34" s="159">
        <f t="shared" si="14"/>
        <v>35.968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13.80864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13.80864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2.674</v>
      </c>
      <c r="BV34" s="52">
        <f t="shared" si="21"/>
        <v>4.728</v>
      </c>
      <c r="BW34" s="32">
        <f t="shared" si="22"/>
        <v>8</v>
      </c>
    </row>
    <row r="35" spans="1:75">
      <c r="A35" s="110" t="s">
        <v>91</v>
      </c>
      <c r="B35" s="32">
        <v>8.17</v>
      </c>
      <c r="D35" s="110">
        <f t="shared" si="27"/>
        <v>7.69</v>
      </c>
      <c r="E35" s="32">
        <v>8.17</v>
      </c>
      <c r="F35" s="110">
        <v>6.776</v>
      </c>
      <c r="G35" s="32">
        <v>11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tr">
        <f t="shared" si="5"/>
        <v>A</v>
      </c>
      <c r="T35" s="113">
        <f t="shared" si="23"/>
        <v>0</v>
      </c>
      <c r="V35" s="137">
        <f t="shared" si="2"/>
        <v>0.3</v>
      </c>
      <c r="W35" s="138">
        <f t="shared" si="6"/>
        <v>7.69</v>
      </c>
      <c r="X35" s="138">
        <f t="shared" si="28"/>
        <v>8.17</v>
      </c>
      <c r="Y35" s="138">
        <f t="shared" si="29"/>
        <v>6.776</v>
      </c>
      <c r="Z35" s="138">
        <f>Y35+LOOKUP(V35,Sheet2!A$3:A$24,Sheet2!J$3:J$24)</f>
        <v>7.116</v>
      </c>
      <c r="AA35" s="138">
        <f t="shared" si="7"/>
        <v>7.69</v>
      </c>
      <c r="AB35" s="138">
        <f t="shared" si="30"/>
        <v>8.17</v>
      </c>
      <c r="AC35" s="138">
        <f t="shared" si="31"/>
        <v>6.744</v>
      </c>
      <c r="AD35" s="138">
        <f>AC35+LOOKUP(V35,Sheet2!A$3:A$24,Sheet2!J$3:J$24)</f>
        <v>7.084</v>
      </c>
      <c r="AE35" s="138">
        <f t="shared" si="8"/>
        <v>1.054</v>
      </c>
      <c r="AF35" s="138">
        <f t="shared" si="9"/>
        <v>1.086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0.35</v>
      </c>
      <c r="AJ35" s="137">
        <f t="shared" si="24"/>
        <v>0.48</v>
      </c>
      <c r="AK35" s="137">
        <f t="shared" si="25"/>
        <v>0.48</v>
      </c>
      <c r="AL35" s="138">
        <f t="shared" si="10"/>
        <v>1.574</v>
      </c>
      <c r="AM35" s="138">
        <f t="shared" si="11"/>
        <v>1.606</v>
      </c>
      <c r="AN35" s="138">
        <f t="shared" si="12"/>
        <v>1.59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21.6876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4.774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1.0659</v>
      </c>
      <c r="AV35" s="154">
        <f>IF(AND(AE35&gt;3.5,AF35&gt;3.5),LOOKUP(Sheet1!V35,Sheet2!A$3:A$24,Sheet2!W$3:W$24),LOOKUP(V35,Sheet2!A$3:A$24,Sheet2!V$3:V$24))*G35</f>
        <v>1.34248363537689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12.0300899218826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1.22759999999999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56.54</v>
      </c>
      <c r="BC35" s="159">
        <f t="shared" si="14"/>
        <v>52.36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21.6876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21.6876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2.706</v>
      </c>
      <c r="BV35" s="52">
        <f t="shared" si="21"/>
        <v>4.792</v>
      </c>
      <c r="BW35" s="32">
        <f t="shared" si="22"/>
        <v>11</v>
      </c>
    </row>
    <row r="36" spans="1:75">
      <c r="A36" s="110" t="s">
        <v>92</v>
      </c>
      <c r="B36" s="32">
        <v>8.17</v>
      </c>
      <c r="D36" s="110">
        <f t="shared" si="27"/>
        <v>7.69</v>
      </c>
      <c r="E36" s="32">
        <v>8.17</v>
      </c>
      <c r="F36" s="110">
        <v>6.744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92</v>
      </c>
      <c r="B37" s="32">
        <v>8.17</v>
      </c>
      <c r="D37" s="110">
        <f t="shared" si="27"/>
        <v>7.69</v>
      </c>
      <c r="E37" s="32">
        <v>8.17</v>
      </c>
      <c r="F37" s="110">
        <v>6.678</v>
      </c>
      <c r="G37" s="32">
        <v>24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6"/>
        <v>0</v>
      </c>
      <c r="R37" s="111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2" t="str">
        <f t="shared" si="5"/>
        <v>A</v>
      </c>
      <c r="T37" s="113">
        <f t="shared" si="23"/>
        <v>0</v>
      </c>
      <c r="V37" s="137">
        <f t="shared" si="2"/>
        <v>0.3</v>
      </c>
      <c r="W37" s="138">
        <f t="shared" si="6"/>
        <v>7.69</v>
      </c>
      <c r="X37" s="138">
        <f t="shared" si="28"/>
        <v>8.17</v>
      </c>
      <c r="Y37" s="138">
        <f t="shared" si="29"/>
        <v>6.678</v>
      </c>
      <c r="Z37" s="138">
        <f>Y37+LOOKUP(V37,Sheet2!A$3:A$24,Sheet2!J$3:J$24)</f>
        <v>7.018</v>
      </c>
      <c r="AA37" s="138">
        <f t="shared" si="7"/>
        <v>7.71</v>
      </c>
      <c r="AB37" s="138">
        <f t="shared" si="30"/>
        <v>8.19</v>
      </c>
      <c r="AC37" s="138">
        <f t="shared" si="31"/>
        <v>6.75</v>
      </c>
      <c r="AD37" s="138">
        <f>AC37+LOOKUP(V37,Sheet2!A$3:A$24,Sheet2!J$3:J$24)</f>
        <v>7.09</v>
      </c>
      <c r="AE37" s="138">
        <f t="shared" si="8"/>
        <v>1.152</v>
      </c>
      <c r="AF37" s="138">
        <f t="shared" si="9"/>
        <v>1.1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7">
        <f>LOOKUP(R37,Sheet3!A$2:A$7,Sheet3!D$2:D$7)</f>
        <v>0.35</v>
      </c>
      <c r="AJ37" s="137">
        <f t="shared" si="24"/>
        <v>0.48</v>
      </c>
      <c r="AK37" s="137">
        <f t="shared" si="25"/>
        <v>0.48</v>
      </c>
      <c r="AL37" s="138">
        <f t="shared" si="10"/>
        <v>1.672</v>
      </c>
      <c r="AM37" s="138">
        <f t="shared" si="11"/>
        <v>1.62</v>
      </c>
      <c r="AN37" s="138">
        <f t="shared" si="12"/>
        <v>1.646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2">
        <f t="shared" si="13"/>
        <v>48.98496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10.416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2.3256</v>
      </c>
      <c r="AV37" s="154">
        <f>IF(AND(AE37&gt;3.5,AF37&gt;3.5),LOOKUP(Sheet1!V37,Sheet2!A$3:A$24,Sheet2!W$3:W$24),LOOKUP(V37,Sheet2!A$3:A$24,Sheet2!V$3:V$24))*G37</f>
        <v>2.92905520445868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26.2474689204711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4.34495999999999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126.048</v>
      </c>
      <c r="BC37" s="159">
        <f t="shared" si="14"/>
        <v>116.032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48.98496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48.98496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2.772</v>
      </c>
      <c r="BV37" s="52">
        <f t="shared" si="21"/>
        <v>4.924</v>
      </c>
      <c r="BW37" s="32">
        <f t="shared" si="22"/>
        <v>24</v>
      </c>
    </row>
    <row r="38" spans="1:75">
      <c r="A38" s="110" t="s">
        <v>93</v>
      </c>
      <c r="B38" s="32">
        <v>8.19</v>
      </c>
      <c r="D38" s="110">
        <f t="shared" si="27"/>
        <v>7.71</v>
      </c>
      <c r="E38" s="32">
        <v>8.19</v>
      </c>
      <c r="F38" s="110">
        <v>6.75</v>
      </c>
      <c r="G38" s="32">
        <v>13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A</v>
      </c>
      <c r="T38" s="113">
        <f t="shared" si="23"/>
        <v>0</v>
      </c>
      <c r="V38" s="137">
        <f t="shared" si="2"/>
        <v>0.3</v>
      </c>
      <c r="W38" s="138">
        <f t="shared" si="6"/>
        <v>7.71</v>
      </c>
      <c r="X38" s="138">
        <f t="shared" si="28"/>
        <v>8.19</v>
      </c>
      <c r="Y38" s="138">
        <f t="shared" si="29"/>
        <v>6.75</v>
      </c>
      <c r="Z38" s="138">
        <f>Y38+LOOKUP(V38,Sheet2!A$3:A$24,Sheet2!J$3:J$24)</f>
        <v>7.09</v>
      </c>
      <c r="AA38" s="138">
        <f t="shared" si="7"/>
        <v>7.62</v>
      </c>
      <c r="AB38" s="138">
        <f t="shared" si="30"/>
        <v>8.1</v>
      </c>
      <c r="AC38" s="138">
        <f t="shared" si="31"/>
        <v>6.788</v>
      </c>
      <c r="AD38" s="138">
        <f>AC38+LOOKUP(V38,Sheet2!A$3:A$24,Sheet2!J$3:J$24)</f>
        <v>7.128</v>
      </c>
      <c r="AE38" s="138">
        <f t="shared" si="8"/>
        <v>1.1</v>
      </c>
      <c r="AF38" s="138">
        <f t="shared" si="9"/>
        <v>0.972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0.35</v>
      </c>
      <c r="AJ38" s="137">
        <f t="shared" si="24"/>
        <v>0.48</v>
      </c>
      <c r="AK38" s="137">
        <f t="shared" si="25"/>
        <v>0.48</v>
      </c>
      <c r="AL38" s="138">
        <f t="shared" si="10"/>
        <v>1.62</v>
      </c>
      <c r="AM38" s="138">
        <f t="shared" si="11"/>
        <v>1.492</v>
      </c>
      <c r="AN38" s="138">
        <f t="shared" si="12"/>
        <v>1.556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2">
        <f t="shared" si="13"/>
        <v>25.08272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5.642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1.2597</v>
      </c>
      <c r="AV38" s="154">
        <f>IF(AND(AE38&gt;3.5,AF38&gt;3.5),LOOKUP(Sheet1!V38,Sheet2!A$3:A$24,Sheet2!W$3:W$24),LOOKUP(V38,Sheet2!A$3:A$24,Sheet2!V$3:V$24))*G38</f>
        <v>1.58657156908178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14.2173789985885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0.902719999999988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65.936</v>
      </c>
      <c r="BC38" s="159">
        <f t="shared" si="14"/>
        <v>61.2906666666667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25.08272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25.08272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2.72</v>
      </c>
      <c r="BV38" s="52">
        <f t="shared" si="21"/>
        <v>4.82</v>
      </c>
      <c r="BW38" s="32">
        <f t="shared" si="22"/>
        <v>13</v>
      </c>
    </row>
    <row r="39" spans="1:75">
      <c r="A39" s="110" t="s">
        <v>94</v>
      </c>
      <c r="B39" s="32">
        <v>8.1</v>
      </c>
      <c r="D39" s="110">
        <f t="shared" si="27"/>
        <v>7.62</v>
      </c>
      <c r="E39" s="32">
        <v>8.1</v>
      </c>
      <c r="F39" s="110">
        <v>6.788</v>
      </c>
      <c r="G39" s="32">
        <v>7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26"/>
        <v>0</v>
      </c>
      <c r="R39" s="111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2" t="str">
        <f t="shared" si="5"/>
        <v>A</v>
      </c>
      <c r="T39" s="113">
        <f t="shared" si="23"/>
        <v>0</v>
      </c>
      <c r="V39" s="137">
        <f t="shared" si="2"/>
        <v>0.3</v>
      </c>
      <c r="W39" s="138">
        <f t="shared" si="6"/>
        <v>7.62</v>
      </c>
      <c r="X39" s="138">
        <f t="shared" si="28"/>
        <v>8.1</v>
      </c>
      <c r="Y39" s="138">
        <f t="shared" si="29"/>
        <v>6.788</v>
      </c>
      <c r="Z39" s="138">
        <f>Y39+LOOKUP(V39,Sheet2!A$3:A$24,Sheet2!J$3:J$24)</f>
        <v>7.128</v>
      </c>
      <c r="AA39" s="138">
        <f t="shared" si="7"/>
        <v>7.52</v>
      </c>
      <c r="AB39" s="138">
        <f t="shared" si="30"/>
        <v>8</v>
      </c>
      <c r="AC39" s="138">
        <f t="shared" si="31"/>
        <v>6.81</v>
      </c>
      <c r="AD39" s="138">
        <f>AC39+LOOKUP(V39,Sheet2!A$3:A$24,Sheet2!J$3:J$24)</f>
        <v>7.15</v>
      </c>
      <c r="AE39" s="138">
        <f t="shared" si="8"/>
        <v>0.972</v>
      </c>
      <c r="AF39" s="138">
        <f t="shared" si="9"/>
        <v>0.850000000000001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7">
        <f>LOOKUP(R39,Sheet3!A$2:A$7,Sheet3!D$2:D$7)</f>
        <v>0.35</v>
      </c>
      <c r="AJ39" s="137">
        <f t="shared" si="24"/>
        <v>0.48</v>
      </c>
      <c r="AK39" s="137">
        <f t="shared" si="25"/>
        <v>0.48</v>
      </c>
      <c r="AL39" s="138">
        <f t="shared" si="10"/>
        <v>1.492</v>
      </c>
      <c r="AM39" s="138">
        <f t="shared" si="11"/>
        <v>1.37</v>
      </c>
      <c r="AN39" s="138">
        <f t="shared" si="12"/>
        <v>1.431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2">
        <f t="shared" si="13"/>
        <v>12.42108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3.038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0.6783</v>
      </c>
      <c r="AV39" s="154">
        <f>IF(AND(AE39&gt;3.5,AF39&gt;3.5),LOOKUP(Sheet1!V39,Sheet2!A$3:A$24,Sheet2!W$3:W$24),LOOKUP(V39,Sheet2!A$3:A$24,Sheet2!V$3:V$24))*G39</f>
        <v>0.854307767967115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7.05659176847074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33.754</v>
      </c>
      <c r="BC39" s="159">
        <f t="shared" si="14"/>
        <v>31.836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12.42108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12.42108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2.592</v>
      </c>
      <c r="BV39" s="52">
        <f t="shared" si="21"/>
        <v>4.564</v>
      </c>
      <c r="BW39" s="32">
        <f t="shared" si="22"/>
        <v>7</v>
      </c>
    </row>
    <row r="40" spans="1:75">
      <c r="A40" s="110" t="s">
        <v>95</v>
      </c>
      <c r="B40" s="32">
        <v>8</v>
      </c>
      <c r="D40" s="110">
        <f t="shared" si="27"/>
        <v>7.52</v>
      </c>
      <c r="E40" s="32">
        <v>8</v>
      </c>
      <c r="F40" s="110">
        <v>6.81</v>
      </c>
      <c r="G40" s="32">
        <v>4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A</v>
      </c>
      <c r="T40" s="113">
        <f t="shared" si="23"/>
        <v>0</v>
      </c>
      <c r="V40" s="137">
        <f t="shared" si="2"/>
        <v>0.3</v>
      </c>
      <c r="W40" s="138">
        <f t="shared" si="6"/>
        <v>7.52</v>
      </c>
      <c r="X40" s="138">
        <f t="shared" si="28"/>
        <v>8</v>
      </c>
      <c r="Y40" s="138">
        <f t="shared" si="29"/>
        <v>6.81</v>
      </c>
      <c r="Z40" s="138">
        <f>Y40+LOOKUP(V40,Sheet2!A$3:A$24,Sheet2!J$3:J$24)</f>
        <v>7.15</v>
      </c>
      <c r="AA40" s="138">
        <f t="shared" si="7"/>
        <v>7.36</v>
      </c>
      <c r="AB40" s="138">
        <f t="shared" si="30"/>
        <v>7.84</v>
      </c>
      <c r="AC40" s="138">
        <f t="shared" si="31"/>
        <v>6.823</v>
      </c>
      <c r="AD40" s="138">
        <f>AC40+LOOKUP(V40,Sheet2!A$3:A$24,Sheet2!J$3:J$24)</f>
        <v>7.163</v>
      </c>
      <c r="AE40" s="138">
        <f t="shared" si="8"/>
        <v>0.850000000000001</v>
      </c>
      <c r="AF40" s="138">
        <f t="shared" si="9"/>
        <v>0.677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0.35</v>
      </c>
      <c r="AJ40" s="137">
        <f t="shared" si="24"/>
        <v>0.48</v>
      </c>
      <c r="AK40" s="137">
        <f t="shared" si="25"/>
        <v>0.48</v>
      </c>
      <c r="AL40" s="138">
        <f t="shared" si="10"/>
        <v>1.37</v>
      </c>
      <c r="AM40" s="138">
        <f t="shared" si="11"/>
        <v>1.197</v>
      </c>
      <c r="AN40" s="138">
        <f t="shared" si="12"/>
        <v>1.2835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3"/>
        <v>6.36616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1.736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0.3876</v>
      </c>
      <c r="AV40" s="154">
        <f>IF(AND(AE40&gt;3.5,AF40&gt;3.5),LOOKUP(Sheet1!V40,Sheet2!A$3:A$24,Sheet2!W$3:W$24),LOOKUP(V40,Sheet2!A$3:A$24,Sheet2!V$3:V$24))*G40</f>
        <v>0.48817586740978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3.30073815341185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18.108</v>
      </c>
      <c r="BC40" s="159">
        <f t="shared" si="14"/>
        <v>17.4053333333333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6.36616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6.36616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2.47</v>
      </c>
      <c r="BV40" s="52">
        <f t="shared" si="21"/>
        <v>4.32</v>
      </c>
      <c r="BW40" s="32">
        <f t="shared" si="22"/>
        <v>4</v>
      </c>
    </row>
    <row r="41" spans="1:75">
      <c r="A41" s="110" t="s">
        <v>96</v>
      </c>
      <c r="B41" s="32">
        <v>7.84</v>
      </c>
      <c r="D41" s="110">
        <f t="shared" si="27"/>
        <v>7.36</v>
      </c>
      <c r="E41" s="32">
        <v>7.84</v>
      </c>
      <c r="F41" s="110">
        <v>6.823</v>
      </c>
      <c r="G41" s="32">
        <v>0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10" t="s">
        <v>97</v>
      </c>
      <c r="B42" s="32">
        <v>8.03</v>
      </c>
      <c r="D42" s="110">
        <f t="shared" si="27"/>
        <v>7.55</v>
      </c>
      <c r="E42" s="32">
        <v>8.03</v>
      </c>
      <c r="F42" s="110">
        <v>6.601</v>
      </c>
      <c r="G42" s="32">
        <v>26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7">
        <f t="shared" si="2"/>
        <v>0.3</v>
      </c>
      <c r="W42" s="138">
        <f t="shared" si="6"/>
        <v>7.55</v>
      </c>
      <c r="X42" s="138">
        <f t="shared" si="28"/>
        <v>8.03</v>
      </c>
      <c r="Y42" s="138">
        <f t="shared" si="29"/>
        <v>6.601</v>
      </c>
      <c r="Z42" s="138">
        <f>Y42+LOOKUP(V42,Sheet2!A$3:A$24,Sheet2!J$3:J$24)</f>
        <v>6.941</v>
      </c>
      <c r="AA42" s="138">
        <f t="shared" si="7"/>
        <v>7.69</v>
      </c>
      <c r="AB42" s="138">
        <f t="shared" si="30"/>
        <v>8.17</v>
      </c>
      <c r="AC42" s="138">
        <f t="shared" si="31"/>
        <v>6.678</v>
      </c>
      <c r="AD42" s="138">
        <f>AC42+LOOKUP(V42,Sheet2!A$3:A$24,Sheet2!J$3:J$24)</f>
        <v>7.018</v>
      </c>
      <c r="AE42" s="138">
        <f t="shared" si="8"/>
        <v>1.089</v>
      </c>
      <c r="AF42" s="138">
        <f t="shared" si="9"/>
        <v>1.152</v>
      </c>
      <c r="AG42" s="137">
        <f>LOOKUP(V42,Sheet2!A$3:A$24,Sheet2!K$3:K$24)</f>
        <v>0.5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1.259</v>
      </c>
      <c r="AM42" s="138">
        <f t="shared" si="11"/>
        <v>1.322</v>
      </c>
      <c r="AN42" s="138">
        <f t="shared" si="12"/>
        <v>1.2905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2">
        <f t="shared" si="13"/>
        <v>41.60572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2.5194</v>
      </c>
      <c r="AV42" s="154">
        <f>IF(AND(AE42&gt;3.5,AF42&gt;3.5),LOOKUP(Sheet1!V42,Sheet2!A$3:A$24,Sheet2!W$3:W$24),LOOKUP(V42,Sheet2!A$3:A$24,Sheet2!V$3:V$24))*G42</f>
        <v>3.17314313816357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28.434757997177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4.52971999999998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118.066</v>
      </c>
      <c r="BC42" s="159">
        <f t="shared" si="14"/>
        <v>113.377333333333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41.60572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41.60572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2.422</v>
      </c>
      <c r="BV42" s="52">
        <f t="shared" si="21"/>
        <v>4.224</v>
      </c>
      <c r="BW42" s="32">
        <f t="shared" si="22"/>
        <v>0</v>
      </c>
    </row>
    <row r="43" spans="1:75">
      <c r="A43" s="110" t="s">
        <v>92</v>
      </c>
      <c r="B43" s="32">
        <v>8.17</v>
      </c>
      <c r="D43" s="110">
        <f t="shared" si="27"/>
        <v>7.69</v>
      </c>
      <c r="E43" s="32">
        <v>8.17</v>
      </c>
      <c r="F43" s="110">
        <v>6.678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10" t="s">
        <v>98</v>
      </c>
      <c r="B44" s="32">
        <v>8.23</v>
      </c>
      <c r="D44" s="110">
        <f t="shared" si="27"/>
        <v>7.75</v>
      </c>
      <c r="E44" s="32">
        <v>8.23</v>
      </c>
      <c r="F44" s="110">
        <v>7.183</v>
      </c>
      <c r="G44" s="32">
        <v>10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7">
        <f t="shared" si="2"/>
        <v>0.3</v>
      </c>
      <c r="W44" s="138">
        <f t="shared" si="6"/>
        <v>7.75</v>
      </c>
      <c r="X44" s="138">
        <f t="shared" si="28"/>
        <v>8.23</v>
      </c>
      <c r="Y44" s="138">
        <f t="shared" si="29"/>
        <v>7.183</v>
      </c>
      <c r="Z44" s="138">
        <f>Y44+LOOKUP(V44,Sheet2!A$3:A$24,Sheet2!J$3:J$24)</f>
        <v>7.523</v>
      </c>
      <c r="AA44" s="138">
        <f t="shared" si="7"/>
        <v>7.69</v>
      </c>
      <c r="AB44" s="138">
        <f t="shared" si="30"/>
        <v>8.17</v>
      </c>
      <c r="AC44" s="138">
        <f t="shared" si="31"/>
        <v>7.153</v>
      </c>
      <c r="AD44" s="138">
        <f>AC44+LOOKUP(V44,Sheet2!A$3:A$24,Sheet2!J$3:J$24)</f>
        <v>7.493</v>
      </c>
      <c r="AE44" s="138">
        <f t="shared" si="8"/>
        <v>0.707000000000001</v>
      </c>
      <c r="AF44" s="138">
        <f t="shared" si="9"/>
        <v>0.677</v>
      </c>
      <c r="AG44" s="137">
        <f>LOOKUP(V44,Sheet2!A$3:A$24,Sheet2!K$3:K$24)</f>
        <v>0.5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0.877</v>
      </c>
      <c r="AM44" s="138">
        <f t="shared" si="11"/>
        <v>0.847</v>
      </c>
      <c r="AN44" s="138">
        <f t="shared" si="12"/>
        <v>0.862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2">
        <f t="shared" si="13"/>
        <v>10.6888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0.969</v>
      </c>
      <c r="AV44" s="154">
        <f>IF(AND(AE44&gt;3.5,AF44&gt;3.5),LOOKUP(Sheet1!V44,Sheet2!A$3:A$24,Sheet2!W$3:W$24),LOOKUP(V44,Sheet2!A$3:A$24,Sheet2!V$3:V$24))*G44</f>
        <v>1.22043966852445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7.36524538352963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1.11022302462516e-15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36.84</v>
      </c>
      <c r="BC44" s="159">
        <f t="shared" si="14"/>
        <v>37.8933333333333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10.6888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10.6888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1.977</v>
      </c>
      <c r="BV44" s="52">
        <f t="shared" si="21"/>
        <v>3.334</v>
      </c>
      <c r="BW44" s="32">
        <f t="shared" si="22"/>
        <v>0</v>
      </c>
    </row>
    <row r="45" spans="1:75">
      <c r="A45" s="110" t="s">
        <v>92</v>
      </c>
      <c r="B45" s="32">
        <v>8.17</v>
      </c>
      <c r="D45" s="110">
        <f t="shared" si="27"/>
        <v>7.69</v>
      </c>
      <c r="E45" s="32">
        <v>8.17</v>
      </c>
      <c r="F45" s="110">
        <v>7.153</v>
      </c>
      <c r="G45" s="32">
        <v>0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0.48</v>
      </c>
      <c r="AK45" s="137">
        <f t="shared" si="25"/>
        <v>0.48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10" t="s">
        <v>99</v>
      </c>
      <c r="B46" s="32">
        <v>8.4</v>
      </c>
      <c r="D46" s="110">
        <f t="shared" si="27"/>
        <v>7.92</v>
      </c>
      <c r="E46" s="32">
        <v>8.4</v>
      </c>
      <c r="F46" s="110">
        <v>7.362</v>
      </c>
      <c r="G46" s="32">
        <v>13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f t="shared" si="23"/>
        <v>0</v>
      </c>
      <c r="V46" s="137">
        <f t="shared" si="2"/>
        <v>0.3</v>
      </c>
      <c r="W46" s="138">
        <f t="shared" si="6"/>
        <v>7.92</v>
      </c>
      <c r="X46" s="138">
        <f t="shared" si="28"/>
        <v>8.4</v>
      </c>
      <c r="Y46" s="138">
        <f t="shared" si="29"/>
        <v>7.362</v>
      </c>
      <c r="Z46" s="138">
        <f>Y46+LOOKUP(V46,Sheet2!A$3:A$24,Sheet2!J$3:J$24)</f>
        <v>7.702</v>
      </c>
      <c r="AA46" s="138">
        <f t="shared" si="7"/>
        <v>7.86</v>
      </c>
      <c r="AB46" s="138">
        <f t="shared" si="30"/>
        <v>8.34</v>
      </c>
      <c r="AC46" s="138">
        <f t="shared" si="31"/>
        <v>7.323</v>
      </c>
      <c r="AD46" s="138">
        <f>AC46+LOOKUP(V46,Sheet2!A$3:A$24,Sheet2!J$3:J$24)</f>
        <v>7.663</v>
      </c>
      <c r="AE46" s="138">
        <f t="shared" si="8"/>
        <v>0.698</v>
      </c>
      <c r="AF46" s="138">
        <f t="shared" si="9"/>
        <v>0.677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</v>
      </c>
      <c r="AJ46" s="137">
        <f t="shared" si="24"/>
        <v>0.48</v>
      </c>
      <c r="AK46" s="137">
        <f t="shared" si="25"/>
        <v>0.48</v>
      </c>
      <c r="AL46" s="138">
        <f t="shared" si="10"/>
        <v>0.868</v>
      </c>
      <c r="AM46" s="138">
        <f t="shared" si="11"/>
        <v>0.846999999999999</v>
      </c>
      <c r="AN46" s="138">
        <f t="shared" si="12"/>
        <v>0.857499999999999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13.8229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1.2597</v>
      </c>
      <c r="AV46" s="154">
        <f>IF(AND(AE46&gt;3.5,AF46&gt;3.5),LOOKUP(Sheet1!V46,Sheet2!A$3:A$24,Sheet2!W$3:W$24),LOOKUP(V46,Sheet2!A$3:A$24,Sheet2!V$3:V$24))*G46</f>
        <v>1.58657156908178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9.50227899858851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47.775</v>
      </c>
      <c r="BC46" s="159">
        <f t="shared" si="14"/>
        <v>49.1833333333333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13.8229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13.8229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1.968</v>
      </c>
      <c r="BV46" s="52">
        <f t="shared" si="21"/>
        <v>3.316</v>
      </c>
      <c r="BW46" s="32">
        <f t="shared" si="22"/>
        <v>0</v>
      </c>
    </row>
    <row r="47" spans="1:75">
      <c r="A47" s="110" t="s">
        <v>100</v>
      </c>
      <c r="B47" s="32">
        <v>8.34</v>
      </c>
      <c r="D47" s="110">
        <f t="shared" si="27"/>
        <v>7.86</v>
      </c>
      <c r="E47" s="32">
        <v>8.34</v>
      </c>
      <c r="F47" s="110">
        <v>7.323</v>
      </c>
      <c r="G47" s="32">
        <v>13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 t="str">
        <f t="shared" si="5"/>
        <v>A</v>
      </c>
      <c r="T47" s="113">
        <f t="shared" si="23"/>
        <v>0</v>
      </c>
      <c r="V47" s="137">
        <f t="shared" si="2"/>
        <v>0.3</v>
      </c>
      <c r="W47" s="138">
        <f t="shared" si="6"/>
        <v>7.86</v>
      </c>
      <c r="X47" s="138">
        <f t="shared" si="28"/>
        <v>8.34</v>
      </c>
      <c r="Y47" s="138">
        <f t="shared" si="29"/>
        <v>7.323</v>
      </c>
      <c r="Z47" s="138">
        <f>Y47+LOOKUP(V47,Sheet2!A$3:A$24,Sheet2!J$3:J$24)</f>
        <v>7.663</v>
      </c>
      <c r="AA47" s="138">
        <f t="shared" si="7"/>
        <v>7.92</v>
      </c>
      <c r="AB47" s="138">
        <f t="shared" si="30"/>
        <v>8.4</v>
      </c>
      <c r="AC47" s="138">
        <f t="shared" si="31"/>
        <v>7.284</v>
      </c>
      <c r="AD47" s="138">
        <f>AC47+LOOKUP(V47,Sheet2!A$3:A$24,Sheet2!J$3:J$24)</f>
        <v>7.624</v>
      </c>
      <c r="AE47" s="138">
        <f t="shared" si="8"/>
        <v>0.677</v>
      </c>
      <c r="AF47" s="138">
        <f t="shared" si="9"/>
        <v>0.776000000000001</v>
      </c>
      <c r="AG47" s="137">
        <f>LOOKUP(V47,Sheet2!A$3:A$24,Sheet2!K$3:K$24)</f>
        <v>0.5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7">
        <f>LOOKUP(R47,Sheet3!A$2:A$7,Sheet3!D$2:D$7)</f>
        <v>0</v>
      </c>
      <c r="AJ47" s="137">
        <f t="shared" si="24"/>
        <v>0.48</v>
      </c>
      <c r="AK47" s="137">
        <f t="shared" si="25"/>
        <v>0.48</v>
      </c>
      <c r="AL47" s="138">
        <f t="shared" si="10"/>
        <v>0.846999999999999</v>
      </c>
      <c r="AM47" s="138">
        <f t="shared" si="11"/>
        <v>0.946</v>
      </c>
      <c r="AN47" s="138">
        <f t="shared" si="12"/>
        <v>0.8965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2">
        <f t="shared" si="13"/>
        <v>14.45158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1.2597</v>
      </c>
      <c r="AV47" s="154">
        <f>IF(AND(AE47&gt;3.5,AF47&gt;3.5),LOOKUP(Sheet1!V47,Sheet2!A$3:A$24,Sheet2!W$3:W$24),LOOKUP(V47,Sheet2!A$3:A$24,Sheet2!V$3:V$24))*G47</f>
        <v>1.58657156908178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10.1465589985885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48.789</v>
      </c>
      <c r="BC47" s="159">
        <f t="shared" si="14"/>
        <v>49.8593333333333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14.45158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14.45158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2.046</v>
      </c>
      <c r="BV47" s="52">
        <f t="shared" si="21"/>
        <v>3.472</v>
      </c>
      <c r="BW47" s="32">
        <f t="shared" si="22"/>
        <v>0</v>
      </c>
    </row>
    <row r="48" spans="1:75">
      <c r="A48" s="110" t="s">
        <v>101</v>
      </c>
      <c r="B48" s="32">
        <v>8.4</v>
      </c>
      <c r="D48" s="110">
        <f t="shared" si="27"/>
        <v>7.92</v>
      </c>
      <c r="E48" s="32">
        <v>8.4</v>
      </c>
      <c r="F48" s="110">
        <v>7.284</v>
      </c>
      <c r="G48" s="32">
        <v>8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7">
        <f t="shared" si="2"/>
        <v>0.3</v>
      </c>
      <c r="W48" s="138">
        <f t="shared" si="6"/>
        <v>7.92</v>
      </c>
      <c r="X48" s="138">
        <f t="shared" si="28"/>
        <v>8.4</v>
      </c>
      <c r="Y48" s="138">
        <f t="shared" si="29"/>
        <v>7.284</v>
      </c>
      <c r="Z48" s="138">
        <f>Y48+LOOKUP(V48,Sheet2!A$3:A$24,Sheet2!J$3:J$24)</f>
        <v>7.624</v>
      </c>
      <c r="AA48" s="138">
        <f t="shared" si="7"/>
        <v>7.92</v>
      </c>
      <c r="AB48" s="138">
        <f t="shared" si="30"/>
        <v>8.4</v>
      </c>
      <c r="AC48" s="138">
        <f t="shared" si="31"/>
        <v>7.26</v>
      </c>
      <c r="AD48" s="138">
        <f>AC48+LOOKUP(V48,Sheet2!A$3:A$24,Sheet2!J$3:J$24)</f>
        <v>7.6</v>
      </c>
      <c r="AE48" s="138">
        <f t="shared" si="8"/>
        <v>0.776000000000001</v>
      </c>
      <c r="AF48" s="138">
        <f t="shared" si="9"/>
        <v>0.800000000000001</v>
      </c>
      <c r="AG48" s="137">
        <f>LOOKUP(V48,Sheet2!A$3:A$24,Sheet2!K$3:K$24)</f>
        <v>0.5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7">
        <f>LOOKUP(R48,Sheet3!A$2:A$7,Sheet3!D$2:D$7)</f>
        <v>0</v>
      </c>
      <c r="AJ48" s="137">
        <f t="shared" si="24"/>
        <v>0.48</v>
      </c>
      <c r="AK48" s="137">
        <f t="shared" si="25"/>
        <v>0.48</v>
      </c>
      <c r="AL48" s="138">
        <f t="shared" si="10"/>
        <v>0.946</v>
      </c>
      <c r="AM48" s="138">
        <f t="shared" si="11"/>
        <v>0.97</v>
      </c>
      <c r="AN48" s="138">
        <f t="shared" si="12"/>
        <v>0.958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2">
        <f t="shared" si="13"/>
        <v>9.50336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0.7752</v>
      </c>
      <c r="AV48" s="154">
        <f>IF(AND(AE48&gt;3.5,AF48&gt;3.5),LOOKUP(Sheet1!V48,Sheet2!A$3:A$24,Sheet2!W$3:W$24),LOOKUP(V48,Sheet2!A$3:A$24,Sheet2!V$3:V$24))*G48</f>
        <v>0.97635173481956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6.84451630682371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31.008</v>
      </c>
      <c r="BC48" s="159">
        <f t="shared" si="14"/>
        <v>31.3386666666667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9.50336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9.50336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2.07</v>
      </c>
      <c r="BV48" s="52">
        <f t="shared" si="21"/>
        <v>3.52</v>
      </c>
      <c r="BW48" s="32">
        <f t="shared" si="22"/>
        <v>0</v>
      </c>
    </row>
    <row r="49" spans="1:75">
      <c r="A49" s="110" t="s">
        <v>102</v>
      </c>
      <c r="B49" s="32">
        <v>8.4</v>
      </c>
      <c r="D49" s="110">
        <f t="shared" si="27"/>
        <v>7.92</v>
      </c>
      <c r="E49" s="32">
        <v>8.4</v>
      </c>
      <c r="F49" s="110">
        <v>7.26</v>
      </c>
      <c r="G49" s="32">
        <v>7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7">
        <f t="shared" si="2"/>
        <v>0.3</v>
      </c>
      <c r="W49" s="138">
        <f t="shared" si="6"/>
        <v>7.92</v>
      </c>
      <c r="X49" s="138">
        <f t="shared" si="28"/>
        <v>8.4</v>
      </c>
      <c r="Y49" s="138">
        <f t="shared" si="29"/>
        <v>7.26</v>
      </c>
      <c r="Z49" s="138">
        <f>Y49+LOOKUP(V49,Sheet2!A$3:A$24,Sheet2!J$3:J$24)</f>
        <v>7.6</v>
      </c>
      <c r="AA49" s="138">
        <f t="shared" si="7"/>
        <v>7.92</v>
      </c>
      <c r="AB49" s="138">
        <f t="shared" si="30"/>
        <v>8.4</v>
      </c>
      <c r="AC49" s="138">
        <f t="shared" si="31"/>
        <v>7.24</v>
      </c>
      <c r="AD49" s="138">
        <f>AC49+LOOKUP(V49,Sheet2!A$3:A$24,Sheet2!J$3:J$24)</f>
        <v>7.58</v>
      </c>
      <c r="AE49" s="138">
        <f t="shared" si="8"/>
        <v>0.800000000000001</v>
      </c>
      <c r="AF49" s="138">
        <f t="shared" si="9"/>
        <v>0.82</v>
      </c>
      <c r="AG49" s="137">
        <f>LOOKUP(V49,Sheet2!A$3:A$24,Sheet2!K$3:K$24)</f>
        <v>0.5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0.97</v>
      </c>
      <c r="AM49" s="138">
        <f t="shared" si="11"/>
        <v>0.99</v>
      </c>
      <c r="AN49" s="138">
        <f t="shared" si="12"/>
        <v>0.98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2">
        <f t="shared" si="13"/>
        <v>8.5064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0.6783</v>
      </c>
      <c r="AV49" s="154">
        <f>IF(AND(AE49&gt;3.5,AF49&gt;3.5),LOOKUP(Sheet1!V49,Sheet2!A$3:A$24,Sheet2!W$3:W$24),LOOKUP(V49,Sheet2!A$3:A$24,Sheet2!V$3:V$24))*G49</f>
        <v>0.854307767967115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6.17991176847074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27.44</v>
      </c>
      <c r="BC49" s="159">
        <f t="shared" si="14"/>
        <v>27.6266666666667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8.5064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8.5064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2.09</v>
      </c>
      <c r="BV49" s="52">
        <f t="shared" si="21"/>
        <v>3.56</v>
      </c>
      <c r="BW49" s="32">
        <f t="shared" si="22"/>
        <v>0</v>
      </c>
    </row>
    <row r="50" spans="1:75">
      <c r="A50" s="110" t="s">
        <v>103</v>
      </c>
      <c r="B50" s="32">
        <v>8.4</v>
      </c>
      <c r="D50" s="110">
        <f t="shared" si="27"/>
        <v>7.92</v>
      </c>
      <c r="E50" s="32">
        <v>8.4</v>
      </c>
      <c r="F50" s="110">
        <v>7.24</v>
      </c>
      <c r="G50" s="32">
        <v>9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7">
        <f t="shared" si="2"/>
        <v>0.3</v>
      </c>
      <c r="W50" s="138">
        <f t="shared" si="6"/>
        <v>7.92</v>
      </c>
      <c r="X50" s="138">
        <f t="shared" si="28"/>
        <v>8.4</v>
      </c>
      <c r="Y50" s="138">
        <f t="shared" si="29"/>
        <v>7.24</v>
      </c>
      <c r="Z50" s="138">
        <f>Y50+LOOKUP(V50,Sheet2!A$3:A$24,Sheet2!J$3:J$24)</f>
        <v>7.58</v>
      </c>
      <c r="AA50" s="138">
        <f t="shared" si="7"/>
        <v>7.91</v>
      </c>
      <c r="AB50" s="138">
        <f t="shared" si="30"/>
        <v>8.39</v>
      </c>
      <c r="AC50" s="138">
        <f t="shared" si="31"/>
        <v>7.213</v>
      </c>
      <c r="AD50" s="138">
        <f>AC50+LOOKUP(V50,Sheet2!A$3:A$24,Sheet2!J$3:J$24)</f>
        <v>7.553</v>
      </c>
      <c r="AE50" s="138">
        <f t="shared" si="8"/>
        <v>0.82</v>
      </c>
      <c r="AF50" s="138">
        <f t="shared" si="9"/>
        <v>0.837000000000001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0.99</v>
      </c>
      <c r="AM50" s="138">
        <f t="shared" si="11"/>
        <v>1.007</v>
      </c>
      <c r="AN50" s="138">
        <f t="shared" si="12"/>
        <v>0.9985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2">
        <f t="shared" si="13"/>
        <v>11.14326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0.8721</v>
      </c>
      <c r="AV50" s="154">
        <f>IF(AND(AE50&gt;3.5,AF50&gt;3.5),LOOKUP(Sheet1!V50,Sheet2!A$3:A$24,Sheet2!W$3:W$24),LOOKUP(V50,Sheet2!A$3:A$24,Sheet2!V$3:V$24))*G50</f>
        <v>1.098395701672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8.15206084517667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35.613</v>
      </c>
      <c r="BC50" s="159">
        <f t="shared" si="14"/>
        <v>35.742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11.14326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11.14326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2.107</v>
      </c>
      <c r="BV50" s="52">
        <f t="shared" si="21"/>
        <v>3.594</v>
      </c>
      <c r="BW50" s="32">
        <f t="shared" si="22"/>
        <v>0</v>
      </c>
    </row>
    <row r="51" spans="1:75">
      <c r="A51" s="110" t="s">
        <v>104</v>
      </c>
      <c r="B51" s="32">
        <v>8.39</v>
      </c>
      <c r="D51" s="110">
        <f t="shared" si="27"/>
        <v>7.91</v>
      </c>
      <c r="E51" s="32">
        <v>8.39</v>
      </c>
      <c r="F51" s="110">
        <v>7.213</v>
      </c>
      <c r="G51" s="32">
        <v>8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>
        <f t="shared" si="23"/>
        <v>0</v>
      </c>
      <c r="V51" s="137">
        <f t="shared" si="2"/>
        <v>0.3</v>
      </c>
      <c r="W51" s="138">
        <f t="shared" si="6"/>
        <v>7.91</v>
      </c>
      <c r="X51" s="138">
        <f t="shared" si="28"/>
        <v>8.39</v>
      </c>
      <c r="Y51" s="138">
        <f t="shared" si="29"/>
        <v>7.213</v>
      </c>
      <c r="Z51" s="138">
        <f>Y51+LOOKUP(V51,Sheet2!A$3:A$24,Sheet2!J$3:J$24)</f>
        <v>7.553</v>
      </c>
      <c r="AA51" s="138">
        <f t="shared" si="7"/>
        <v>7.91</v>
      </c>
      <c r="AB51" s="138">
        <f t="shared" si="30"/>
        <v>8.39</v>
      </c>
      <c r="AC51" s="138">
        <f t="shared" si="31"/>
        <v>7.19</v>
      </c>
      <c r="AD51" s="138">
        <f>AC51+LOOKUP(V51,Sheet2!A$3:A$24,Sheet2!J$3:J$24)</f>
        <v>7.53</v>
      </c>
      <c r="AE51" s="138">
        <f t="shared" si="8"/>
        <v>0.837000000000001</v>
      </c>
      <c r="AF51" s="138">
        <f t="shared" si="9"/>
        <v>0.86</v>
      </c>
      <c r="AG51" s="137">
        <f>LOOKUP(V51,Sheet2!A$3:A$24,Sheet2!K$3:K$24)</f>
        <v>0.5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1.007</v>
      </c>
      <c r="AM51" s="138">
        <f t="shared" si="11"/>
        <v>1.03</v>
      </c>
      <c r="AN51" s="138">
        <f t="shared" si="12"/>
        <v>1.0185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2">
        <f t="shared" si="13"/>
        <v>10.10352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0.7752</v>
      </c>
      <c r="AV51" s="154">
        <f>IF(AND(AE51&gt;3.5,AF51&gt;3.5),LOOKUP(Sheet1!V51,Sheet2!A$3:A$24,Sheet2!W$3:W$24),LOOKUP(V51,Sheet2!A$3:A$24,Sheet2!V$3:V$24))*G51</f>
        <v>0.97635173481956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7.4446763068237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4.44089209850063e-15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31.976</v>
      </c>
      <c r="BC51" s="159">
        <f t="shared" si="14"/>
        <v>31.984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10.10352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10.10352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2.13</v>
      </c>
      <c r="BV51" s="52">
        <f t="shared" si="21"/>
        <v>3.64</v>
      </c>
      <c r="BW51" s="32">
        <f t="shared" si="22"/>
        <v>0</v>
      </c>
    </row>
    <row r="52" spans="1:75">
      <c r="A52" s="110" t="s">
        <v>105</v>
      </c>
      <c r="B52" s="32">
        <v>8.39</v>
      </c>
      <c r="D52" s="110">
        <f t="shared" si="27"/>
        <v>7.91</v>
      </c>
      <c r="E52" s="32">
        <v>8.39</v>
      </c>
      <c r="F52" s="110">
        <v>7.19</v>
      </c>
      <c r="G52" s="32">
        <v>11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>
        <f t="shared" si="23"/>
        <v>0</v>
      </c>
      <c r="V52" s="137">
        <f t="shared" si="2"/>
        <v>0.3</v>
      </c>
      <c r="W52" s="138">
        <f t="shared" si="6"/>
        <v>7.91</v>
      </c>
      <c r="X52" s="138">
        <f t="shared" si="28"/>
        <v>8.39</v>
      </c>
      <c r="Y52" s="138">
        <f t="shared" si="29"/>
        <v>7.19</v>
      </c>
      <c r="Z52" s="138">
        <f>Y52+LOOKUP(V52,Sheet2!A$3:A$24,Sheet2!J$3:J$24)</f>
        <v>7.53</v>
      </c>
      <c r="AA52" s="138">
        <f t="shared" si="7"/>
        <v>7.93</v>
      </c>
      <c r="AB52" s="138">
        <f t="shared" si="30"/>
        <v>8.41</v>
      </c>
      <c r="AC52" s="138">
        <f t="shared" si="31"/>
        <v>7.158</v>
      </c>
      <c r="AD52" s="138">
        <f>AC52+LOOKUP(V52,Sheet2!A$3:A$24,Sheet2!J$3:J$24)</f>
        <v>7.498</v>
      </c>
      <c r="AE52" s="138">
        <f t="shared" si="8"/>
        <v>0.86</v>
      </c>
      <c r="AF52" s="138">
        <f t="shared" si="9"/>
        <v>0.912</v>
      </c>
      <c r="AG52" s="137">
        <f>LOOKUP(V52,Sheet2!A$3:A$24,Sheet2!K$3:K$24)</f>
        <v>0.5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7">
        <f>LOOKUP(R52,Sheet3!A$2:A$7,Sheet3!D$2:D$7)</f>
        <v>0</v>
      </c>
      <c r="AJ52" s="137">
        <f t="shared" si="24"/>
        <v>0.48</v>
      </c>
      <c r="AK52" s="137">
        <f t="shared" si="25"/>
        <v>0.48</v>
      </c>
      <c r="AL52" s="138">
        <f t="shared" si="10"/>
        <v>1.03</v>
      </c>
      <c r="AM52" s="138">
        <f t="shared" si="11"/>
        <v>1.082</v>
      </c>
      <c r="AN52" s="138">
        <f t="shared" si="12"/>
        <v>1.056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2">
        <f t="shared" si="13"/>
        <v>14.40384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1.0659</v>
      </c>
      <c r="AV52" s="154">
        <f>IF(AND(AE52&gt;3.5,AF52&gt;3.5),LOOKUP(Sheet1!V52,Sheet2!A$3:A$24,Sheet2!W$3:W$24),LOOKUP(V52,Sheet2!A$3:A$24,Sheet2!V$3:V$24))*G52</f>
        <v>1.34248363537689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10.7479299218826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4.88498130835069e-15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44.792</v>
      </c>
      <c r="BC52" s="159">
        <f t="shared" si="14"/>
        <v>44.528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14.40384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14.40384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2.182</v>
      </c>
      <c r="BV52" s="52">
        <f t="shared" si="21"/>
        <v>3.744</v>
      </c>
      <c r="BW52" s="32">
        <f t="shared" si="22"/>
        <v>0</v>
      </c>
    </row>
    <row r="53" spans="1:75">
      <c r="A53" s="110" t="s">
        <v>106</v>
      </c>
      <c r="B53" s="32">
        <v>8.41</v>
      </c>
      <c r="D53" s="110">
        <f t="shared" ref="D53:D96" si="32">IF(AND(B53=0,E53=0),0,IF(B53&gt;E53,E53-C53-AJ53,IF(AJ53&gt;(E53-B53),E53-AJ53-C53,B53-C53)))</f>
        <v>7.93</v>
      </c>
      <c r="E53" s="32">
        <v>8.41</v>
      </c>
      <c r="F53" s="110">
        <v>7.158</v>
      </c>
      <c r="G53" s="32">
        <v>0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0.48</v>
      </c>
      <c r="AK53" s="137">
        <f t="shared" si="25"/>
        <v>0.48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10" t="s">
        <v>106</v>
      </c>
      <c r="B54" s="32">
        <v>8.41</v>
      </c>
      <c r="D54" s="110">
        <f t="shared" si="32"/>
        <v>7.93</v>
      </c>
      <c r="E54" s="32">
        <v>8.41</v>
      </c>
      <c r="F54" s="110">
        <v>7.142</v>
      </c>
      <c r="G54" s="32">
        <v>20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7">
        <f t="shared" si="2"/>
        <v>0.3</v>
      </c>
      <c r="W54" s="138">
        <f t="shared" si="6"/>
        <v>7.93</v>
      </c>
      <c r="X54" s="138">
        <f t="shared" si="28"/>
        <v>8.41</v>
      </c>
      <c r="Y54" s="138">
        <f t="shared" si="29"/>
        <v>7.142</v>
      </c>
      <c r="Z54" s="138">
        <f>Y54+LOOKUP(V54,Sheet2!A$3:A$24,Sheet2!J$3:J$24)</f>
        <v>7.482</v>
      </c>
      <c r="AA54" s="138">
        <f t="shared" si="7"/>
        <v>7.62</v>
      </c>
      <c r="AB54" s="138">
        <f t="shared" si="30"/>
        <v>8.1</v>
      </c>
      <c r="AC54" s="138">
        <f t="shared" si="31"/>
        <v>7.083</v>
      </c>
      <c r="AD54" s="138">
        <f>AC54+LOOKUP(V54,Sheet2!A$3:A$24,Sheet2!J$3:J$24)</f>
        <v>7.423</v>
      </c>
      <c r="AE54" s="138">
        <f t="shared" si="8"/>
        <v>0.928</v>
      </c>
      <c r="AF54" s="138">
        <f t="shared" si="9"/>
        <v>0.677</v>
      </c>
      <c r="AG54" s="137">
        <f>LOOKUP(V54,Sheet2!A$3:A$24,Sheet2!K$3:K$24)</f>
        <v>0.5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7">
        <f>LOOKUP(R54,Sheet3!A$2:A$7,Sheet3!D$2:D$7)</f>
        <v>0</v>
      </c>
      <c r="AJ54" s="137">
        <f t="shared" si="24"/>
        <v>0.48</v>
      </c>
      <c r="AK54" s="137">
        <f t="shared" si="25"/>
        <v>0.48</v>
      </c>
      <c r="AL54" s="138">
        <f t="shared" si="10"/>
        <v>1.098</v>
      </c>
      <c r="AM54" s="138">
        <f t="shared" si="11"/>
        <v>0.846999999999999</v>
      </c>
      <c r="AN54" s="138">
        <f t="shared" si="12"/>
        <v>0.972499999999999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2">
        <f t="shared" si="13"/>
        <v>24.118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1.938</v>
      </c>
      <c r="AV54" s="154">
        <f>IF(AND(AE54&gt;3.5,AF54&gt;3.5),LOOKUP(Sheet1!V54,Sheet2!A$3:A$24,Sheet2!W$3:W$24),LOOKUP(V54,Sheet2!A$3:A$24,Sheet2!V$3:V$24))*G54</f>
        <v>2.4408793370489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17.4708907670592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1.28785870856518e-14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78.1</v>
      </c>
      <c r="BC54" s="159">
        <f t="shared" si="14"/>
        <v>78.7333333333333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24.118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24.118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2.198</v>
      </c>
      <c r="BV54" s="52">
        <f t="shared" si="21"/>
        <v>3.776</v>
      </c>
      <c r="BW54" s="32">
        <f t="shared" si="22"/>
        <v>0</v>
      </c>
    </row>
    <row r="55" spans="1:75">
      <c r="A55" s="110" t="s">
        <v>94</v>
      </c>
      <c r="B55" s="32">
        <v>8.1</v>
      </c>
      <c r="D55" s="110">
        <f t="shared" si="32"/>
        <v>7.62</v>
      </c>
      <c r="E55" s="32">
        <v>8.1</v>
      </c>
      <c r="F55" s="110">
        <v>7.083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0.48</v>
      </c>
      <c r="AK55" s="137">
        <f t="shared" si="25"/>
        <v>0.48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0.48</v>
      </c>
      <c r="BV55" s="52">
        <f t="shared" si="21"/>
        <v>0.96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I55:J55">
    <cfRule type="cellIs" dxfId="0" priority="1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2 A13:H55 K13:K55 A5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I13:J54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108</v>
      </c>
      <c r="AB1" s="84" t="s">
        <v>109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110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111</v>
      </c>
      <c r="C2" s="70" t="s">
        <v>112</v>
      </c>
      <c r="D2" s="71" t="s">
        <v>113</v>
      </c>
      <c r="E2" s="71" t="s">
        <v>114</v>
      </c>
      <c r="F2" s="71" t="s">
        <v>115</v>
      </c>
      <c r="G2" s="71" t="s">
        <v>116</v>
      </c>
      <c r="H2" s="72" t="s">
        <v>117</v>
      </c>
      <c r="I2" s="71" t="s">
        <v>118</v>
      </c>
      <c r="J2" s="71" t="s">
        <v>119</v>
      </c>
      <c r="K2" s="71" t="s">
        <v>120</v>
      </c>
      <c r="L2" s="72" t="s">
        <v>121</v>
      </c>
      <c r="M2" s="71" t="s">
        <v>122</v>
      </c>
      <c r="N2" s="71" t="s">
        <v>123</v>
      </c>
      <c r="O2" s="71" t="s">
        <v>124</v>
      </c>
      <c r="P2" s="71" t="s">
        <v>125</v>
      </c>
      <c r="Q2" s="71" t="s">
        <v>126</v>
      </c>
      <c r="R2" s="71" t="s">
        <v>127</v>
      </c>
      <c r="S2" s="71" t="s">
        <v>128</v>
      </c>
      <c r="T2" s="72" t="s">
        <v>129</v>
      </c>
      <c r="U2" s="71" t="s">
        <v>130</v>
      </c>
      <c r="V2" s="72" t="s">
        <v>131</v>
      </c>
      <c r="W2" s="71" t="s">
        <v>132</v>
      </c>
      <c r="X2" s="71" t="s">
        <v>133</v>
      </c>
      <c r="Y2" s="71" t="s">
        <v>134</v>
      </c>
      <c r="Z2" s="85"/>
      <c r="AA2" s="71" t="s">
        <v>112</v>
      </c>
      <c r="AB2" s="84" t="s">
        <v>113</v>
      </c>
      <c r="AC2" s="71" t="s">
        <v>114</v>
      </c>
      <c r="AD2" s="71" t="s">
        <v>115</v>
      </c>
      <c r="AE2" s="71" t="s">
        <v>116</v>
      </c>
      <c r="AF2" s="72" t="s">
        <v>117</v>
      </c>
      <c r="AG2" s="71" t="s">
        <v>118</v>
      </c>
      <c r="AH2" s="71" t="s">
        <v>135</v>
      </c>
      <c r="AI2" s="71" t="s">
        <v>134</v>
      </c>
      <c r="AJ2" s="72" t="s">
        <v>131</v>
      </c>
      <c r="AK2" s="71" t="s">
        <v>132</v>
      </c>
      <c r="AL2" s="72" t="s">
        <v>129</v>
      </c>
      <c r="AM2" s="71" t="s">
        <v>130</v>
      </c>
      <c r="AN2" s="72" t="s">
        <v>136</v>
      </c>
      <c r="AO2" s="97" t="s">
        <v>137</v>
      </c>
      <c r="AP2" s="98" t="s">
        <v>138</v>
      </c>
      <c r="AQ2" s="98" t="s">
        <v>139</v>
      </c>
      <c r="AR2" s="70" t="s">
        <v>112</v>
      </c>
      <c r="AS2" s="70" t="s">
        <v>113</v>
      </c>
      <c r="AT2" s="70" t="s">
        <v>114</v>
      </c>
      <c r="AU2" s="70" t="s">
        <v>115</v>
      </c>
      <c r="AV2" s="70" t="s">
        <v>116</v>
      </c>
      <c r="AW2" s="70" t="s">
        <v>134</v>
      </c>
      <c r="AX2" s="70" t="s">
        <v>133</v>
      </c>
      <c r="AY2" s="70" t="s">
        <v>138</v>
      </c>
      <c r="AZ2" s="105" t="s">
        <v>139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140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140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140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141</v>
      </c>
      <c r="E28" t="s">
        <v>115</v>
      </c>
      <c r="F28" t="s">
        <v>142</v>
      </c>
      <c r="Z28">
        <v>250</v>
      </c>
      <c r="AB28">
        <f t="shared" ref="AB28:AB36" si="35">Z28/1000</f>
        <v>0.25</v>
      </c>
    </row>
    <row r="29" spans="5:28">
      <c r="E29" t="s">
        <v>116</v>
      </c>
      <c r="F29" t="s">
        <v>143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144</v>
      </c>
      <c r="E31" t="s">
        <v>115</v>
      </c>
      <c r="F31" t="s">
        <v>145</v>
      </c>
      <c r="Z31">
        <v>300</v>
      </c>
      <c r="AB31">
        <f t="shared" si="35"/>
        <v>0.3</v>
      </c>
    </row>
    <row r="32" spans="5:28">
      <c r="E32" s="82" t="s">
        <v>116</v>
      </c>
      <c r="F32" s="82" t="s">
        <v>146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147</v>
      </c>
      <c r="B1" s="57" t="s">
        <v>148</v>
      </c>
      <c r="C1" s="57" t="s">
        <v>149</v>
      </c>
      <c r="D1" s="57" t="s">
        <v>150</v>
      </c>
      <c r="E1" s="58"/>
      <c r="F1" s="59" t="s">
        <v>151</v>
      </c>
      <c r="G1" s="59" t="s">
        <v>152</v>
      </c>
      <c r="H1" s="59" t="s">
        <v>52</v>
      </c>
      <c r="I1" s="59" t="s">
        <v>153</v>
      </c>
      <c r="J1" s="59" t="s">
        <v>154</v>
      </c>
      <c r="K1" s="59" t="s">
        <v>155</v>
      </c>
      <c r="L1" s="59" t="s">
        <v>156</v>
      </c>
      <c r="M1" s="59" t="s">
        <v>157</v>
      </c>
      <c r="N1" s="58"/>
      <c r="O1" s="63" t="s">
        <v>158</v>
      </c>
      <c r="P1" s="63" t="s">
        <v>159</v>
      </c>
      <c r="Q1" s="63">
        <v>0.15</v>
      </c>
      <c r="R1" s="63" t="s">
        <v>160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161</v>
      </c>
      <c r="P2" s="63" t="s">
        <v>159</v>
      </c>
      <c r="Q2" s="63">
        <v>0.19</v>
      </c>
      <c r="R2" s="63" t="s">
        <v>160</v>
      </c>
    </row>
    <row r="3" spans="1:18">
      <c r="A3" s="34" t="s">
        <v>162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163</v>
      </c>
      <c r="P3" s="63" t="s">
        <v>164</v>
      </c>
      <c r="Q3" s="63" t="s">
        <v>165</v>
      </c>
      <c r="R3" s="63"/>
    </row>
    <row r="4" spans="1:18">
      <c r="A4" s="34" t="s">
        <v>166</v>
      </c>
      <c r="B4" s="34">
        <v>0.35</v>
      </c>
      <c r="C4" s="34">
        <v>0</v>
      </c>
      <c r="D4" s="34">
        <f t="shared" si="0"/>
        <v>0.35</v>
      </c>
      <c r="E4" s="58"/>
      <c r="F4" s="37" t="s">
        <v>166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167</v>
      </c>
      <c r="Q4" s="63">
        <v>0.36</v>
      </c>
      <c r="R4" s="63" t="s">
        <v>168</v>
      </c>
    </row>
    <row r="5" spans="1:18">
      <c r="A5" s="34" t="s">
        <v>169</v>
      </c>
      <c r="B5" s="34">
        <v>0</v>
      </c>
      <c r="C5" s="34">
        <v>0.6</v>
      </c>
      <c r="D5" s="60">
        <v>0.6</v>
      </c>
      <c r="E5" s="58"/>
      <c r="F5" s="37" t="s">
        <v>169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159</v>
      </c>
      <c r="Q5" s="63">
        <v>0.071309</v>
      </c>
      <c r="R5" s="63" t="s">
        <v>170</v>
      </c>
    </row>
    <row r="6" spans="1:18">
      <c r="A6" s="34" t="s">
        <v>171</v>
      </c>
      <c r="B6" s="34">
        <v>0</v>
      </c>
      <c r="C6" s="34">
        <v>0.6</v>
      </c>
      <c r="D6" s="60">
        <v>0.6</v>
      </c>
      <c r="E6" s="58"/>
      <c r="F6" s="37" t="s">
        <v>171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172</v>
      </c>
      <c r="P6" s="63" t="s">
        <v>164</v>
      </c>
      <c r="Q6" s="63" t="s">
        <v>173</v>
      </c>
      <c r="R6" s="63"/>
    </row>
    <row r="7" spans="1:18">
      <c r="A7" s="61"/>
      <c r="B7" s="61"/>
      <c r="C7" s="61"/>
      <c r="D7" s="61"/>
      <c r="E7" s="58"/>
      <c r="F7" s="37" t="s">
        <v>174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175</v>
      </c>
      <c r="Q7" s="63">
        <v>4</v>
      </c>
      <c r="R7" s="63" t="s">
        <v>168</v>
      </c>
    </row>
    <row r="8" spans="6:18">
      <c r="F8" s="34" t="s">
        <v>176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159</v>
      </c>
      <c r="Q8" s="63">
        <v>0.09618</v>
      </c>
      <c r="R8" s="63" t="s">
        <v>170</v>
      </c>
    </row>
    <row r="9" spans="6:18">
      <c r="F9" s="34" t="s">
        <v>177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178</v>
      </c>
      <c r="P9" s="63" t="s">
        <v>164</v>
      </c>
      <c r="Q9" s="63" t="s">
        <v>179</v>
      </c>
      <c r="R9" s="63"/>
    </row>
    <row r="10" spans="6:18">
      <c r="F10" s="62" t="s">
        <v>180</v>
      </c>
      <c r="G10" s="62"/>
      <c r="H10" s="62">
        <v>0</v>
      </c>
      <c r="O10" s="65"/>
      <c r="P10" s="63" t="s">
        <v>175</v>
      </c>
      <c r="Q10" s="63">
        <v>4</v>
      </c>
      <c r="R10" s="63" t="s">
        <v>168</v>
      </c>
    </row>
    <row r="11" spans="15:18">
      <c r="O11" s="66"/>
      <c r="P11" s="63" t="s">
        <v>159</v>
      </c>
      <c r="Q11" s="63">
        <v>0.05761</v>
      </c>
      <c r="R11" s="63" t="s">
        <v>170</v>
      </c>
    </row>
    <row r="12" spans="15:18">
      <c r="O12" s="64" t="s">
        <v>181</v>
      </c>
      <c r="P12" s="32" t="s">
        <v>164</v>
      </c>
      <c r="Q12" s="67" t="s">
        <v>182</v>
      </c>
      <c r="R12" s="68" t="s">
        <v>181</v>
      </c>
    </row>
    <row r="13" spans="15:18">
      <c r="O13" s="66"/>
      <c r="P13" s="32" t="s">
        <v>159</v>
      </c>
      <c r="Q13" s="67">
        <v>0.0314</v>
      </c>
      <c r="R13" s="63" t="s">
        <v>170</v>
      </c>
    </row>
    <row r="16" spans="1:4">
      <c r="A16" s="34" t="s">
        <v>183</v>
      </c>
      <c r="B16" s="34"/>
      <c r="C16" s="34"/>
      <c r="D16" s="34"/>
    </row>
    <row r="17" spans="1:4">
      <c r="A17" s="34" t="s">
        <v>184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185</v>
      </c>
      <c r="B1" s="30"/>
      <c r="C1" s="30"/>
      <c r="D1" s="31">
        <v>1</v>
      </c>
      <c r="P1" s="34" t="s">
        <v>186</v>
      </c>
      <c r="Q1" s="34"/>
      <c r="R1" s="34"/>
      <c r="S1" s="34"/>
    </row>
    <row r="2" ht="15" customHeight="1" spans="1:19">
      <c r="A2" s="32" t="s">
        <v>187</v>
      </c>
      <c r="B2" s="33" t="s">
        <v>188</v>
      </c>
      <c r="C2" s="34" t="s">
        <v>189</v>
      </c>
      <c r="D2" s="35" t="s">
        <v>190</v>
      </c>
      <c r="E2" s="36"/>
      <c r="F2" s="36"/>
      <c r="P2" s="34" t="s">
        <v>187</v>
      </c>
      <c r="Q2" s="33" t="s">
        <v>188</v>
      </c>
      <c r="R2" s="34" t="s">
        <v>189</v>
      </c>
      <c r="S2" s="55" t="s">
        <v>190</v>
      </c>
    </row>
    <row r="3" ht="15" customHeight="1" spans="1:19">
      <c r="A3" s="34" t="s">
        <v>16</v>
      </c>
      <c r="B3" s="33" t="s">
        <v>44</v>
      </c>
      <c r="C3" s="37" t="s">
        <v>191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191</v>
      </c>
      <c r="S3" s="56">
        <f>D3</f>
        <v>0</v>
      </c>
    </row>
    <row r="4" ht="15" customHeight="1" spans="1:19">
      <c r="A4" s="34"/>
      <c r="B4" s="33" t="s">
        <v>43</v>
      </c>
      <c r="C4" s="37" t="s">
        <v>191</v>
      </c>
      <c r="D4" s="38">
        <f>SUM(Sheet1!AS:AS)*D1</f>
        <v>34.72</v>
      </c>
      <c r="E4" s="39"/>
      <c r="F4" s="39"/>
      <c r="P4" s="34"/>
      <c r="Q4" s="33" t="s">
        <v>43</v>
      </c>
      <c r="R4" s="37" t="s">
        <v>191</v>
      </c>
      <c r="S4" s="56">
        <f>D4</f>
        <v>34.72</v>
      </c>
    </row>
    <row r="5" ht="15" customHeight="1" spans="1:19">
      <c r="A5" s="40" t="s">
        <v>192</v>
      </c>
      <c r="B5" s="33" t="s">
        <v>63</v>
      </c>
      <c r="C5" s="37" t="s">
        <v>191</v>
      </c>
      <c r="D5" s="41">
        <f>SUM(Sheet1!BN:BN)*D1*1.05</f>
        <v>967.011948</v>
      </c>
      <c r="E5" s="42"/>
      <c r="F5" s="42"/>
      <c r="G5" s="29"/>
      <c r="H5" s="29"/>
      <c r="J5" s="29"/>
      <c r="P5" s="40" t="s">
        <v>192</v>
      </c>
      <c r="Q5" s="33" t="s">
        <v>63</v>
      </c>
      <c r="R5" s="37" t="s">
        <v>191</v>
      </c>
      <c r="S5" s="56">
        <f>D5</f>
        <v>967.011948</v>
      </c>
    </row>
    <row r="6" ht="15" customHeight="1" spans="1:19">
      <c r="A6" s="40"/>
      <c r="B6" s="33" t="s">
        <v>64</v>
      </c>
      <c r="C6" s="37" t="s">
        <v>191</v>
      </c>
      <c r="D6" s="41">
        <f>SUM(Sheet1!BO:BO)*D1</f>
        <v>0</v>
      </c>
      <c r="E6" s="42"/>
      <c r="F6" s="42"/>
      <c r="G6" s="29"/>
      <c r="H6" s="29"/>
      <c r="J6" s="29"/>
      <c r="P6" s="43" t="s">
        <v>193</v>
      </c>
      <c r="Q6" s="33" t="s">
        <v>194</v>
      </c>
      <c r="R6" s="37" t="s">
        <v>191</v>
      </c>
      <c r="S6" s="56">
        <f>D7</f>
        <v>563.394894805977</v>
      </c>
    </row>
    <row r="7" ht="15" customHeight="1" spans="1:19">
      <c r="A7" s="43" t="s">
        <v>193</v>
      </c>
      <c r="B7" s="33" t="s">
        <v>195</v>
      </c>
      <c r="C7" s="37" t="s">
        <v>191</v>
      </c>
      <c r="D7" s="38">
        <f>D8+D10</f>
        <v>563.394894805977</v>
      </c>
      <c r="E7" s="42"/>
      <c r="F7" s="42"/>
      <c r="G7" s="29"/>
      <c r="H7" s="29"/>
      <c r="J7" s="29"/>
      <c r="P7" s="44"/>
      <c r="Q7" s="33" t="s">
        <v>47</v>
      </c>
      <c r="R7" s="37" t="s">
        <v>191</v>
      </c>
      <c r="S7" s="56">
        <f>D9</f>
        <v>48.7290953903012</v>
      </c>
    </row>
    <row r="8" ht="15" customHeight="1" spans="1:19">
      <c r="A8" s="44"/>
      <c r="B8" s="33" t="s">
        <v>196</v>
      </c>
      <c r="C8" s="37" t="s">
        <v>191</v>
      </c>
      <c r="D8" s="38">
        <f>(SUM(Sheet1!AX:AX)+SUM(Sheet1!AY:AY))*D1</f>
        <v>544.581564805977</v>
      </c>
      <c r="E8" s="42"/>
      <c r="F8" s="42"/>
      <c r="G8" s="2">
        <f>D8+D10</f>
        <v>563.394894805977</v>
      </c>
      <c r="H8" s="29"/>
      <c r="J8" s="29"/>
      <c r="P8" s="45"/>
      <c r="Q8" s="33" t="s">
        <v>197</v>
      </c>
      <c r="R8" s="37" t="s">
        <v>191</v>
      </c>
      <c r="S8" s="56">
        <f>D11</f>
        <v>0</v>
      </c>
    </row>
    <row r="9" ht="15" customHeight="1" spans="1:19">
      <c r="A9" s="44"/>
      <c r="B9" s="33" t="s">
        <v>47</v>
      </c>
      <c r="C9" s="37" t="s">
        <v>191</v>
      </c>
      <c r="D9" s="38">
        <f>(SUM(Sheet1!BT:BT)*D1)</f>
        <v>48.7290953903012</v>
      </c>
      <c r="E9" s="42"/>
      <c r="F9" s="42"/>
      <c r="G9" s="2">
        <f>D9</f>
        <v>48.7290953903012</v>
      </c>
      <c r="H9" s="29"/>
      <c r="J9" s="29"/>
      <c r="P9" s="40" t="s">
        <v>198</v>
      </c>
      <c r="Q9" s="33" t="s">
        <v>52</v>
      </c>
      <c r="R9" s="37" t="s">
        <v>199</v>
      </c>
      <c r="S9" s="56">
        <f>D12</f>
        <v>3661.409</v>
      </c>
    </row>
    <row r="10" ht="15" customHeight="1" spans="1:19">
      <c r="A10" s="44"/>
      <c r="B10" s="33" t="s">
        <v>200</v>
      </c>
      <c r="C10" s="37" t="s">
        <v>191</v>
      </c>
      <c r="D10" s="38">
        <f>SUM(Sheet1!AZ:AZ)*D1</f>
        <v>18.81333</v>
      </c>
      <c r="E10" s="42"/>
      <c r="F10" s="42"/>
      <c r="G10" s="29"/>
      <c r="H10" s="29"/>
      <c r="J10" s="29"/>
      <c r="P10" s="40"/>
      <c r="Q10" s="33" t="s">
        <v>53</v>
      </c>
      <c r="R10" s="37" t="s">
        <v>201</v>
      </c>
      <c r="S10" s="56">
        <f>F13</f>
        <v>120.5636284</v>
      </c>
    </row>
    <row r="11" ht="15" customHeight="1" spans="1:19">
      <c r="A11" s="45"/>
      <c r="B11" s="33" t="s">
        <v>197</v>
      </c>
      <c r="C11" s="37" t="s">
        <v>191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202</v>
      </c>
      <c r="R11" s="37" t="s">
        <v>201</v>
      </c>
      <c r="S11" s="56">
        <f>F14</f>
        <v>0</v>
      </c>
    </row>
    <row r="12" ht="15" customHeight="1" spans="1:19">
      <c r="A12" s="40" t="s">
        <v>198</v>
      </c>
      <c r="B12" s="33" t="s">
        <v>52</v>
      </c>
      <c r="C12" s="37" t="s">
        <v>199</v>
      </c>
      <c r="D12" s="38">
        <f>SUM(Sheet1!BB:BB)*D1</f>
        <v>3661.409</v>
      </c>
      <c r="E12" s="42"/>
      <c r="F12" s="42"/>
      <c r="G12" s="29"/>
      <c r="H12" s="29"/>
      <c r="J12" s="29"/>
      <c r="P12" s="40"/>
      <c r="Q12" s="33" t="s">
        <v>203</v>
      </c>
      <c r="R12" s="37" t="s">
        <v>201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204</v>
      </c>
      <c r="D13" s="38">
        <f>SUM(Sheet1!BC:BC)*D1</f>
        <v>3839.606</v>
      </c>
      <c r="E13" s="37" t="s">
        <v>201</v>
      </c>
      <c r="F13" s="46">
        <f>D13*Sheet3!$Q$13</f>
        <v>120.5636284</v>
      </c>
      <c r="G13" s="29"/>
      <c r="H13" s="29"/>
      <c r="J13" s="29"/>
      <c r="P13" s="40"/>
      <c r="Q13" s="33" t="s">
        <v>205</v>
      </c>
      <c r="R13" s="37" t="s">
        <v>201</v>
      </c>
      <c r="S13" s="56">
        <f t="shared" si="0"/>
        <v>0</v>
      </c>
    </row>
    <row r="14" ht="15" customHeight="1" spans="1:19">
      <c r="A14" s="40"/>
      <c r="B14" s="33" t="s">
        <v>202</v>
      </c>
      <c r="C14" s="37" t="s">
        <v>206</v>
      </c>
      <c r="D14" s="38">
        <f>SUM(Sheet1!BD:BD)*D1</f>
        <v>0</v>
      </c>
      <c r="E14" s="37" t="s">
        <v>201</v>
      </c>
      <c r="F14" s="38">
        <f>D14*Sheet3!$Q$1*6</f>
        <v>0</v>
      </c>
      <c r="G14" s="29"/>
      <c r="H14" s="29"/>
      <c r="J14" s="29"/>
      <c r="P14" s="40"/>
      <c r="Q14" s="33" t="s">
        <v>207</v>
      </c>
      <c r="R14" s="37" t="s">
        <v>201</v>
      </c>
      <c r="S14" s="56">
        <f t="shared" si="0"/>
        <v>0</v>
      </c>
    </row>
    <row r="15" ht="15" customHeight="1" spans="1:19">
      <c r="A15" s="40"/>
      <c r="B15" s="33" t="s">
        <v>203</v>
      </c>
      <c r="C15" s="37" t="s">
        <v>206</v>
      </c>
      <c r="D15" s="38">
        <f>SUM(Sheet1!BE:BE)*D1</f>
        <v>0</v>
      </c>
      <c r="E15" s="37" t="s">
        <v>201</v>
      </c>
      <c r="F15" s="38">
        <f>D15*Sheet3!$Q$1*9</f>
        <v>0</v>
      </c>
      <c r="G15" s="29"/>
      <c r="H15" s="29"/>
      <c r="J15" s="29"/>
      <c r="P15" s="40"/>
      <c r="Q15" s="33" t="s">
        <v>208</v>
      </c>
      <c r="R15" s="37" t="s">
        <v>201</v>
      </c>
      <c r="S15" s="56">
        <f t="shared" si="0"/>
        <v>0</v>
      </c>
    </row>
    <row r="16" ht="15" customHeight="1" spans="1:19">
      <c r="A16" s="40"/>
      <c r="B16" s="33" t="s">
        <v>205</v>
      </c>
      <c r="C16" s="37" t="s">
        <v>206</v>
      </c>
      <c r="D16" s="38">
        <f>SUM(Sheet1!BF:BF)*D1</f>
        <v>0</v>
      </c>
      <c r="E16" s="37" t="s">
        <v>201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209</v>
      </c>
      <c r="R16" s="51" t="s">
        <v>204</v>
      </c>
      <c r="S16" s="38">
        <f>D23</f>
        <v>0</v>
      </c>
    </row>
    <row r="17" ht="15" customHeight="1" spans="1:19">
      <c r="A17" s="40"/>
      <c r="B17" s="33" t="s">
        <v>207</v>
      </c>
      <c r="C17" s="37" t="s">
        <v>206</v>
      </c>
      <c r="D17" s="38">
        <f>SUM(Sheet1!BG:BG)*D1</f>
        <v>0</v>
      </c>
      <c r="E17" s="37" t="s">
        <v>201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191</v>
      </c>
      <c r="S17" s="38">
        <f>D24</f>
        <v>967.011948</v>
      </c>
    </row>
    <row r="18" ht="15" customHeight="1" spans="1:19">
      <c r="A18" s="40"/>
      <c r="B18" s="33" t="s">
        <v>58</v>
      </c>
      <c r="C18" s="37" t="s">
        <v>204</v>
      </c>
      <c r="D18" s="38">
        <f>SUM(Sheet1!BH:BH)*D1</f>
        <v>0</v>
      </c>
      <c r="E18" s="37" t="s">
        <v>201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191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204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210</v>
      </c>
      <c r="B20" s="33" t="s">
        <v>60</v>
      </c>
      <c r="C20" s="37" t="s">
        <v>191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209</v>
      </c>
      <c r="C23" s="51" t="s">
        <v>204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191</v>
      </c>
      <c r="D24" s="52">
        <f>SUM(Sheet1!BR:BR)*D1*1.05</f>
        <v>967.011948</v>
      </c>
      <c r="E24" s="36"/>
      <c r="F24" s="36"/>
    </row>
    <row r="25" spans="1:6">
      <c r="A25" s="34" t="s">
        <v>68</v>
      </c>
      <c r="B25" s="34"/>
      <c r="C25" s="51" t="s">
        <v>191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114</v>
      </c>
      <c r="C2" s="5" t="s">
        <v>212</v>
      </c>
      <c r="D2" s="5"/>
      <c r="E2" s="5"/>
      <c r="F2" s="5"/>
      <c r="G2" s="5"/>
      <c r="H2" s="5"/>
      <c r="I2" s="5"/>
      <c r="J2" s="5"/>
      <c r="K2" s="13" t="s">
        <v>213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112</v>
      </c>
      <c r="V2" s="5" t="s">
        <v>135</v>
      </c>
      <c r="W2" s="17" t="s">
        <v>214</v>
      </c>
      <c r="X2" s="17"/>
      <c r="Z2" s="5" t="s">
        <v>215</v>
      </c>
    </row>
    <row r="3" spans="1:26">
      <c r="A3" s="5" t="s">
        <v>216</v>
      </c>
      <c r="B3" s="5" t="s">
        <v>217</v>
      </c>
      <c r="C3" s="5" t="s">
        <v>218</v>
      </c>
      <c r="D3" s="5" t="s">
        <v>219</v>
      </c>
      <c r="E3" s="5" t="s">
        <v>220</v>
      </c>
      <c r="F3" s="5" t="s">
        <v>221</v>
      </c>
      <c r="G3" s="5" t="s">
        <v>222</v>
      </c>
      <c r="H3" s="5" t="s">
        <v>223</v>
      </c>
      <c r="I3" s="5" t="s">
        <v>224</v>
      </c>
      <c r="J3" s="5" t="s">
        <v>225</v>
      </c>
      <c r="K3" s="5" t="s">
        <v>226</v>
      </c>
      <c r="L3" s="5" t="s">
        <v>227</v>
      </c>
      <c r="M3" s="5" t="s">
        <v>228</v>
      </c>
      <c r="N3" s="5" t="s">
        <v>229</v>
      </c>
      <c r="O3" s="5" t="s">
        <v>230</v>
      </c>
      <c r="P3" s="5" t="s">
        <v>231</v>
      </c>
      <c r="Q3" s="5" t="s">
        <v>232</v>
      </c>
      <c r="R3" s="5" t="s">
        <v>233</v>
      </c>
      <c r="S3" s="5" t="s">
        <v>234</v>
      </c>
      <c r="T3" s="5" t="s">
        <v>235</v>
      </c>
      <c r="U3" s="5" t="s">
        <v>236</v>
      </c>
      <c r="V3" s="5" t="s">
        <v>237</v>
      </c>
      <c r="W3" s="18" t="s">
        <v>115</v>
      </c>
      <c r="X3" s="18" t="s">
        <v>116</v>
      </c>
      <c r="Z3" s="5" t="s">
        <v>115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114</v>
      </c>
      <c r="C11" s="5" t="s">
        <v>212</v>
      </c>
      <c r="D11" s="5"/>
      <c r="E11" s="5"/>
      <c r="F11" s="5"/>
      <c r="G11" s="5" t="s">
        <v>213</v>
      </c>
      <c r="H11" s="5"/>
      <c r="I11" s="5"/>
      <c r="J11" s="5"/>
      <c r="K11" s="5"/>
      <c r="L11" s="5"/>
      <c r="M11" s="5" t="s">
        <v>112</v>
      </c>
      <c r="N11" s="5" t="s">
        <v>135</v>
      </c>
      <c r="O11" s="17" t="s">
        <v>214</v>
      </c>
      <c r="P11" s="17"/>
      <c r="R11" s="5" t="s">
        <v>215</v>
      </c>
    </row>
    <row r="12" spans="1:18">
      <c r="A12" s="5" t="s">
        <v>216</v>
      </c>
      <c r="B12" s="5" t="s">
        <v>217</v>
      </c>
      <c r="C12" s="5" t="s">
        <v>218</v>
      </c>
      <c r="D12" s="5" t="s">
        <v>219</v>
      </c>
      <c r="E12" s="5" t="s">
        <v>221</v>
      </c>
      <c r="F12" s="5" t="s">
        <v>222</v>
      </c>
      <c r="G12" s="5" t="s">
        <v>226</v>
      </c>
      <c r="H12" s="5" t="s">
        <v>220</v>
      </c>
      <c r="I12" s="5" t="s">
        <v>227</v>
      </c>
      <c r="J12" s="5" t="s">
        <v>223</v>
      </c>
      <c r="K12" s="5" t="s">
        <v>224</v>
      </c>
      <c r="L12" s="5" t="s">
        <v>225</v>
      </c>
      <c r="M12" s="5" t="s">
        <v>236</v>
      </c>
      <c r="N12" s="5" t="s">
        <v>237</v>
      </c>
      <c r="O12" s="18" t="s">
        <v>115</v>
      </c>
      <c r="P12" s="18" t="s">
        <v>116</v>
      </c>
      <c r="R12" s="5" t="s">
        <v>115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113</v>
      </c>
      <c r="B18" s="9" t="s">
        <v>114</v>
      </c>
      <c r="C18" s="9" t="s">
        <v>240</v>
      </c>
      <c r="D18" s="9"/>
      <c r="E18" s="9"/>
      <c r="F18" s="9"/>
      <c r="G18" s="9" t="s">
        <v>241</v>
      </c>
      <c r="H18" s="9"/>
      <c r="I18" s="9"/>
      <c r="J18" s="9"/>
      <c r="K18" s="17" t="s">
        <v>112</v>
      </c>
      <c r="L18" s="17" t="s">
        <v>214</v>
      </c>
      <c r="M18" s="17"/>
      <c r="N18" s="21"/>
      <c r="O18" s="17" t="s">
        <v>215</v>
      </c>
    </row>
    <row r="19" spans="1:15">
      <c r="A19" s="9" t="s">
        <v>216</v>
      </c>
      <c r="B19" s="9" t="s">
        <v>217</v>
      </c>
      <c r="C19" s="9" t="s">
        <v>218</v>
      </c>
      <c r="D19" s="9" t="s">
        <v>219</v>
      </c>
      <c r="E19" s="9" t="s">
        <v>221</v>
      </c>
      <c r="F19" s="9" t="s">
        <v>222</v>
      </c>
      <c r="G19" s="9" t="s">
        <v>226</v>
      </c>
      <c r="H19" s="9" t="s">
        <v>220</v>
      </c>
      <c r="I19" s="9" t="s">
        <v>223</v>
      </c>
      <c r="J19" s="9" t="s">
        <v>224</v>
      </c>
      <c r="K19" s="9" t="s">
        <v>236</v>
      </c>
      <c r="L19" s="17" t="s">
        <v>115</v>
      </c>
      <c r="M19" s="17" t="s">
        <v>116</v>
      </c>
      <c r="N19" s="21"/>
      <c r="O19" s="17" t="s">
        <v>115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